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firstSheet="1"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B4" i="9" l="1"/>
  <c r="B2" i="9"/>
  <c r="K4" i="6"/>
  <c r="J4" i="6"/>
  <c r="H4" i="6"/>
  <c r="K3" i="6"/>
  <c r="J3" i="6"/>
  <c r="H3" i="6"/>
  <c r="K2" i="6"/>
  <c r="J2" i="6"/>
  <c r="I2" i="6"/>
  <c r="H2" i="6"/>
  <c r="E60" i="40" l="1"/>
  <c r="D60" i="40"/>
  <c r="E59" i="40"/>
  <c r="D59" i="40"/>
  <c r="E58" i="40"/>
  <c r="D58" i="40"/>
  <c r="E57" i="40"/>
  <c r="D57" i="40"/>
  <c r="D55" i="40"/>
  <c r="E54" i="40"/>
  <c r="D54" i="40"/>
  <c r="E53" i="40"/>
  <c r="D53" i="40"/>
  <c r="E52" i="40"/>
  <c r="D52" i="40"/>
  <c r="E51" i="40"/>
  <c r="D51" i="40"/>
  <c r="E50" i="40"/>
  <c r="D50" i="40"/>
  <c r="E49" i="40"/>
  <c r="D49" i="40"/>
  <c r="D47" i="40"/>
  <c r="D46" i="40"/>
  <c r="D45" i="40"/>
  <c r="F44" i="40" s="1"/>
  <c r="D44" i="40"/>
  <c r="D43" i="40"/>
  <c r="F41" i="40" s="1"/>
  <c r="D42" i="40"/>
  <c r="D41" i="40"/>
  <c r="E40" i="40"/>
  <c r="D40" i="40"/>
  <c r="E39" i="40"/>
  <c r="D39" i="40"/>
  <c r="E38" i="40"/>
  <c r="D38" i="40"/>
  <c r="E37" i="40"/>
  <c r="D37" i="40"/>
  <c r="D35" i="40"/>
  <c r="D14" i="40"/>
  <c r="D15" i="40"/>
  <c r="D16" i="40"/>
  <c r="D17" i="40"/>
  <c r="D18" i="40"/>
  <c r="D19" i="40"/>
  <c r="D20" i="40"/>
  <c r="D21"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F23" i="39" s="1"/>
  <c r="D24" i="39"/>
  <c r="D25" i="39"/>
  <c r="D26" i="39"/>
  <c r="D27" i="39"/>
  <c r="D47" i="39"/>
  <c r="F47" i="39" s="1"/>
  <c r="D48" i="39"/>
  <c r="D49"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F29" i="39" s="1"/>
  <c r="D29" i="39"/>
  <c r="E27" i="39"/>
  <c r="E26" i="39"/>
  <c r="E25" i="39"/>
  <c r="D4" i="39"/>
  <c r="F4" i="39" s="1"/>
  <c r="D5" i="39"/>
  <c r="D6" i="39"/>
  <c r="D7" i="39"/>
  <c r="D8" i="39"/>
  <c r="D9" i="39"/>
  <c r="E19" i="39"/>
  <c r="D19" i="39"/>
  <c r="E18" i="39"/>
  <c r="D18" i="39"/>
  <c r="E17" i="39"/>
  <c r="D17" i="39"/>
  <c r="D16" i="39"/>
  <c r="D15" i="39"/>
  <c r="E14" i="39"/>
  <c r="D14" i="39"/>
  <c r="E13" i="39"/>
  <c r="D13" i="39"/>
  <c r="E12" i="39"/>
  <c r="D12" i="39"/>
  <c r="F10" i="39" s="1"/>
  <c r="D11" i="39"/>
  <c r="D10" i="39"/>
  <c r="D65" i="38"/>
  <c r="D66" i="38"/>
  <c r="D67" i="38"/>
  <c r="D68" i="38"/>
  <c r="D69" i="38"/>
  <c r="D70" i="38"/>
  <c r="D71" i="38"/>
  <c r="D72" i="38"/>
  <c r="D73" i="38"/>
  <c r="F64" i="38" s="1"/>
  <c r="D75" i="38"/>
  <c r="D76" i="38"/>
  <c r="D77" i="38"/>
  <c r="D78" i="38"/>
  <c r="D79" i="38"/>
  <c r="D80" i="38"/>
  <c r="D81" i="38"/>
  <c r="D82" i="38"/>
  <c r="F74" i="38"/>
  <c r="F83" i="38"/>
  <c r="D88" i="38"/>
  <c r="D89" i="38"/>
  <c r="D90" i="38"/>
  <c r="D91" i="38"/>
  <c r="F90" i="38" s="1"/>
  <c r="D87" i="38"/>
  <c r="D86" i="38"/>
  <c r="D84" i="38"/>
  <c r="D83" i="38"/>
  <c r="E73" i="38"/>
  <c r="E72" i="38"/>
  <c r="E71" i="38"/>
  <c r="E70" i="38"/>
  <c r="E69" i="38"/>
  <c r="E68" i="38"/>
  <c r="E67" i="38"/>
  <c r="E66" i="38"/>
  <c r="D64" i="38"/>
  <c r="F45" i="38"/>
  <c r="D52" i="38"/>
  <c r="D53" i="38"/>
  <c r="D54" i="38"/>
  <c r="D55" i="38"/>
  <c r="D56" i="38"/>
  <c r="F52" i="38"/>
  <c r="D57" i="38"/>
  <c r="F57" i="38" s="1"/>
  <c r="D58" i="38"/>
  <c r="D59" i="38"/>
  <c r="D60" i="38"/>
  <c r="E51" i="38"/>
  <c r="D51" i="38"/>
  <c r="E50" i="38"/>
  <c r="D50" i="38"/>
  <c r="E49" i="38"/>
  <c r="D49" i="38"/>
  <c r="E48" i="38"/>
  <c r="D48" i="38"/>
  <c r="E47" i="38"/>
  <c r="D47" i="38"/>
  <c r="D45" i="38"/>
  <c r="D29" i="38"/>
  <c r="D30" i="38"/>
  <c r="F29" i="38"/>
  <c r="D31" i="38"/>
  <c r="F31" i="38" s="1"/>
  <c r="D32" i="38"/>
  <c r="D33" i="38"/>
  <c r="D34" i="38"/>
  <c r="D35" i="38"/>
  <c r="D36" i="38"/>
  <c r="F36" i="38" s="1"/>
  <c r="D37" i="38"/>
  <c r="D38" i="38"/>
  <c r="D39" i="38"/>
  <c r="D40" i="38"/>
  <c r="D41" i="38"/>
  <c r="D4" i="38"/>
  <c r="D5" i="38"/>
  <c r="D6" i="38"/>
  <c r="D7" i="38"/>
  <c r="F4" i="38"/>
  <c r="D8" i="38"/>
  <c r="D9" i="38"/>
  <c r="D10" i="38"/>
  <c r="F8" i="38"/>
  <c r="D11" i="38"/>
  <c r="F11" i="38" s="1"/>
  <c r="D12" i="38"/>
  <c r="D15" i="38"/>
  <c r="F13" i="38" s="1"/>
  <c r="D16" i="38"/>
  <c r="D17" i="38"/>
  <c r="D19" i="38"/>
  <c r="D20" i="38"/>
  <c r="D21" i="38"/>
  <c r="D23" i="38"/>
  <c r="D24" i="38"/>
  <c r="D25" i="38"/>
  <c r="J143" i="37"/>
  <c r="J144" i="37"/>
  <c r="J145" i="37"/>
  <c r="J146" i="37"/>
  <c r="L143" i="37"/>
  <c r="L154" i="37"/>
  <c r="L159" i="37"/>
  <c r="L165" i="37"/>
  <c r="J165" i="37"/>
  <c r="L164" i="37"/>
  <c r="J164" i="37"/>
  <c r="L163" i="37"/>
  <c r="J163" i="37"/>
  <c r="L162" i="37"/>
  <c r="J162" i="37"/>
  <c r="L161" i="37"/>
  <c r="J161" i="37"/>
  <c r="J160" i="37"/>
  <c r="J159" i="37"/>
  <c r="L158" i="37"/>
  <c r="J158" i="37"/>
  <c r="L157" i="37"/>
  <c r="J157" i="37"/>
  <c r="L156" i="37"/>
  <c r="J156" i="37"/>
  <c r="J155" i="37"/>
  <c r="J154" i="37"/>
  <c r="L153" i="37"/>
  <c r="J153" i="37"/>
  <c r="L152" i="37"/>
  <c r="J152" i="37"/>
  <c r="L151" i="37"/>
  <c r="J151" i="37"/>
  <c r="L150" i="37"/>
  <c r="J150" i="37"/>
  <c r="L147" i="37" s="1"/>
  <c r="L149" i="37"/>
  <c r="J149" i="37"/>
  <c r="J148" i="37"/>
  <c r="J147" i="37"/>
  <c r="L142" i="37"/>
  <c r="J142" i="37"/>
  <c r="L141" i="37"/>
  <c r="J141" i="37"/>
  <c r="L140" i="37"/>
  <c r="J140" i="37"/>
  <c r="J139" i="37"/>
  <c r="J138" i="37"/>
  <c r="J92" i="37"/>
  <c r="J93" i="37"/>
  <c r="J94" i="37"/>
  <c r="J95" i="37"/>
  <c r="J96" i="37"/>
  <c r="L91" i="37"/>
  <c r="J98" i="37"/>
  <c r="L97" i="37" s="1"/>
  <c r="J99" i="37"/>
  <c r="J100" i="37"/>
  <c r="J101" i="37"/>
  <c r="J102" i="37"/>
  <c r="J104" i="37"/>
  <c r="L103" i="37" s="1"/>
  <c r="J105" i="37"/>
  <c r="J106" i="37"/>
  <c r="J107" i="37"/>
  <c r="J108" i="37"/>
  <c r="L112" i="37"/>
  <c r="L113" i="37"/>
  <c r="L114" i="37"/>
  <c r="L115" i="37"/>
  <c r="L116" i="37"/>
  <c r="L117" i="37"/>
  <c r="L118" i="37"/>
  <c r="L119" i="37"/>
  <c r="L120" i="37"/>
  <c r="L121" i="37"/>
  <c r="L122" i="37"/>
  <c r="L124" i="37"/>
  <c r="L125" i="37"/>
  <c r="L126" i="37"/>
  <c r="L127"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2" i="37"/>
  <c r="L65" i="37"/>
  <c r="L66" i="37"/>
  <c r="L67" i="37"/>
  <c r="L68" i="37"/>
  <c r="L69" i="37"/>
  <c r="J71" i="37"/>
  <c r="J72" i="37"/>
  <c r="J73" i="37"/>
  <c r="J74" i="37"/>
  <c r="L70" i="37"/>
  <c r="J76" i="37"/>
  <c r="L75" i="37" s="1"/>
  <c r="J77" i="37"/>
  <c r="J78" i="37"/>
  <c r="J79" i="37"/>
  <c r="J80" i="37"/>
  <c r="J81" i="37"/>
  <c r="L78" i="37"/>
  <c r="L79" i="37"/>
  <c r="L80" i="37"/>
  <c r="L81" i="37"/>
  <c r="J83" i="37"/>
  <c r="J84" i="37"/>
  <c r="J85" i="37"/>
  <c r="J86" i="37"/>
  <c r="J87" i="37"/>
  <c r="L82" i="37"/>
  <c r="J63" i="37"/>
  <c r="J4" i="37"/>
  <c r="L4" i="37" s="1"/>
  <c r="J6" i="37"/>
  <c r="J7" i="37"/>
  <c r="J8" i="37"/>
  <c r="J9" i="37"/>
  <c r="J10" i="37"/>
  <c r="L10" i="37" s="1"/>
  <c r="J12" i="37"/>
  <c r="J13" i="37"/>
  <c r="J14" i="37"/>
  <c r="J15" i="37"/>
  <c r="J16" i="37"/>
  <c r="J18" i="37"/>
  <c r="J19" i="37"/>
  <c r="J20" i="37"/>
  <c r="J21" i="37"/>
  <c r="L16" i="37"/>
  <c r="J22" i="37"/>
  <c r="J24" i="37"/>
  <c r="J25" i="37"/>
  <c r="J26" i="37"/>
  <c r="J27" i="37"/>
  <c r="L22" i="37"/>
  <c r="J28" i="37"/>
  <c r="J30" i="37"/>
  <c r="J31" i="37"/>
  <c r="J32" i="37"/>
  <c r="J33" i="37"/>
  <c r="L28" i="37" s="1"/>
  <c r="J35" i="37"/>
  <c r="J37" i="37"/>
  <c r="L34" i="37" s="1"/>
  <c r="J38" i="37"/>
  <c r="J39" i="37"/>
  <c r="J40" i="37"/>
  <c r="J41" i="37"/>
  <c r="L41" i="37"/>
  <c r="L40" i="37"/>
  <c r="L39" i="37"/>
  <c r="L38" i="37"/>
  <c r="L37" i="37"/>
  <c r="K77" i="36"/>
  <c r="K79" i="36"/>
  <c r="K80" i="36"/>
  <c r="K81" i="36"/>
  <c r="K82" i="36"/>
  <c r="K83" i="36"/>
  <c r="K84" i="36"/>
  <c r="K85" i="36"/>
  <c r="K86" i="36"/>
  <c r="K88" i="36"/>
  <c r="K89" i="36"/>
  <c r="K90" i="36"/>
  <c r="K91" i="36"/>
  <c r="K92" i="36"/>
  <c r="K95" i="36"/>
  <c r="K96" i="36"/>
  <c r="K97" i="36"/>
  <c r="K98" i="36"/>
  <c r="K99" i="36"/>
  <c r="K100" i="36"/>
  <c r="J101" i="36"/>
  <c r="K101" i="36" s="1"/>
  <c r="J103" i="36"/>
  <c r="J104" i="36"/>
  <c r="J105" i="36"/>
  <c r="J100" i="36"/>
  <c r="J99" i="36"/>
  <c r="J98" i="36"/>
  <c r="J97" i="36"/>
  <c r="J96" i="36"/>
  <c r="J95" i="36"/>
  <c r="J94" i="36"/>
  <c r="J93" i="36"/>
  <c r="J92" i="36"/>
  <c r="J91" i="36"/>
  <c r="J90" i="36"/>
  <c r="J89" i="36"/>
  <c r="J88" i="36"/>
  <c r="J87" i="36"/>
  <c r="J86" i="36"/>
  <c r="J85" i="36"/>
  <c r="J84" i="36"/>
  <c r="J83" i="36"/>
  <c r="J82" i="36"/>
  <c r="J81" i="36"/>
  <c r="J80" i="36"/>
  <c r="J79" i="36"/>
  <c r="J78" i="36"/>
  <c r="J77" i="36"/>
  <c r="K56" i="36"/>
  <c r="K57" i="36"/>
  <c r="K58" i="36"/>
  <c r="K59" i="36"/>
  <c r="K60" i="36"/>
  <c r="J61" i="36"/>
  <c r="K61" i="36" s="1"/>
  <c r="J62" i="36"/>
  <c r="J63" i="36"/>
  <c r="K63" i="36" s="1"/>
  <c r="J65" i="36"/>
  <c r="J66" i="36"/>
  <c r="J67" i="36"/>
  <c r="K70" i="36"/>
  <c r="K73" i="36"/>
  <c r="J73" i="36"/>
  <c r="K72" i="36"/>
  <c r="J72" i="36"/>
  <c r="K71" i="36"/>
  <c r="J71" i="36"/>
  <c r="J70" i="36"/>
  <c r="K68" i="36" s="1"/>
  <c r="J69" i="36"/>
  <c r="J68" i="36"/>
  <c r="J60" i="36"/>
  <c r="J59" i="36"/>
  <c r="J58" i="36"/>
  <c r="J57" i="36"/>
  <c r="J56" i="36"/>
  <c r="K54" i="36" s="1"/>
  <c r="J55" i="36"/>
  <c r="J54" i="36"/>
  <c r="J4" i="36"/>
  <c r="K4" i="36" s="1"/>
  <c r="J5" i="36"/>
  <c r="J6" i="36"/>
  <c r="J7" i="36"/>
  <c r="J8" i="36"/>
  <c r="K8" i="36" s="1"/>
  <c r="J9" i="36"/>
  <c r="J10" i="36"/>
  <c r="J11" i="36"/>
  <c r="J12" i="36"/>
  <c r="J13" i="36"/>
  <c r="K14"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5" i="36"/>
  <c r="K46" i="36"/>
  <c r="K47" i="36"/>
  <c r="K48" i="36"/>
  <c r="K49" i="36"/>
  <c r="K50" i="36"/>
  <c r="J50" i="36"/>
  <c r="K43" i="36" s="1"/>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55" i="40" l="1"/>
  <c r="F47" i="40"/>
  <c r="F35" i="40"/>
  <c r="F28" i="40"/>
  <c r="F12" i="40"/>
  <c r="F35" i="39"/>
  <c r="F50" i="39" s="1"/>
  <c r="G24" i="1" s="1"/>
  <c r="F15" i="39"/>
  <c r="F20" i="39" s="1"/>
  <c r="G23" i="1" s="1"/>
  <c r="F85" i="38"/>
  <c r="F93" i="38" s="1"/>
  <c r="G21" i="1" s="1"/>
  <c r="F61" i="38"/>
  <c r="G20" i="1" s="1"/>
  <c r="F42" i="38"/>
  <c r="G19" i="1" s="1"/>
  <c r="F26" i="38"/>
  <c r="G18" i="1" s="1"/>
  <c r="L138" i="37"/>
  <c r="L166" i="37" s="1"/>
  <c r="G16" i="1" s="1"/>
  <c r="L110" i="37"/>
  <c r="L135" i="37" s="1"/>
  <c r="G15" i="1" s="1"/>
  <c r="L57" i="37"/>
  <c r="L88" i="37"/>
  <c r="G14" i="1" s="1"/>
  <c r="L42" i="37"/>
  <c r="G13" i="1" s="1"/>
  <c r="K93" i="36"/>
  <c r="K106" i="36" s="1"/>
  <c r="G11" i="1" s="1"/>
  <c r="K74" i="36"/>
  <c r="G10" i="1" s="1"/>
  <c r="K51" i="36"/>
  <c r="G9" i="1" s="1"/>
  <c r="F61" i="40" l="1"/>
  <c r="G27" i="1" s="1"/>
  <c r="F32" i="40"/>
  <c r="G26" i="1" s="1"/>
</calcChain>
</file>

<file path=xl/sharedStrings.xml><?xml version="1.0" encoding="utf-8"?>
<sst xmlns="http://schemas.openxmlformats.org/spreadsheetml/2006/main" count="862" uniqueCount="477">
  <si>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</si>
  <si>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</si>
  <si>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</si>
  <si>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</si>
  <si>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</si>
  <si>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</si>
  <si>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</si>
  <si>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</si>
  <si>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</si>
  <si>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</si>
  <si>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</si>
  <si>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</si>
  <si>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</si>
  <si>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</si>
  <si>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</si>
  <si>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</si>
  <si>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</si>
  <si>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</si>
  <si>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</si>
  <si>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</si>
  <si>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</si>
  <si>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</si>
  <si>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</si>
  <si>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</si>
  <si>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</si>
  <si>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</si>
  <si>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</si>
  <si>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</si>
  <si>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</si>
  <si>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</si>
  <si>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</si>
  <si>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</si>
  <si>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</si>
  <si>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</si>
  <si>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</si>
  <si>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</si>
  <si>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</si>
  <si>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</si>
  <si>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</si>
  <si>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</si>
  <si>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</si>
  <si>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</si>
  <si>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</si>
  <si>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</si>
  <si>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</si>
  <si>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</si>
  <si>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</si>
  <si>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</si>
  <si>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</si>
  <si>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</si>
  <si>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</si>
  <si>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</si>
  <si>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</si>
  <si>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</si>
  <si>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</si>
  <si>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</si>
  <si>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</si>
  <si>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</si>
  <si>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</si>
  <si>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</si>
  <si>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</si>
  <si>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</si>
  <si>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</si>
  <si>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</si>
  <si>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</si>
  <si>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</si>
  <si>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</si>
  <si>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</si>
  <si>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</si>
  <si>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</si>
  <si>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</si>
  <si>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</si>
  <si>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</si>
  <si>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</si>
  <si>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</si>
  <si>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</si>
  <si>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</si>
  <si>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</si>
  <si>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</si>
  <si>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</si>
  <si>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</si>
  <si>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</si>
  <si>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</si>
  <si>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</si>
  <si>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</si>
  <si>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</si>
  <si>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 xml:space="preserve">Sustainability Analysis for Epidemic Control:  Ghana </t>
  </si>
  <si>
    <t>Targeted Assistance</t>
  </si>
  <si>
    <t>Low Middle Income</t>
  </si>
  <si>
    <t>Concentrated</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</si>
  <si>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</si>
  <si>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</si>
  <si>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</si>
  <si>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</si>
  <si>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</si>
  <si>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</si>
  <si>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</si>
  <si>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</si>
  <si>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</si>
  <si>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</si>
  <si>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</si>
  <si>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</si>
  <si>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</si>
  <si>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</si>
  <si>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</si>
  <si>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</si>
  <si>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</si>
  <si>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</si>
  <si>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</si>
  <si>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</si>
  <si>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</si>
  <si>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</si>
  <si>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</si>
  <si>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</si>
  <si>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</si>
  <si>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</si>
  <si>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</si>
  <si>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</si>
  <si>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</si>
  <si>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</si>
  <si>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</si>
  <si>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</si>
  <si>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</si>
  <si>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</si>
  <si>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</si>
  <si>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</si>
  <si>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</si>
  <si>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</si>
  <si>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</si>
  <si>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</si>
  <si>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</si>
  <si>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</si>
  <si>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</si>
  <si>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</si>
  <si>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</si>
  <si>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</si>
  <si>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</si>
  <si>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</si>
  <si>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</si>
  <si>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</si>
  <si>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</si>
  <si>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</si>
  <si>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</si>
  <si>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</si>
  <si>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</si>
  <si>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</si>
  <si>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</si>
  <si>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</si>
  <si>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</si>
  <si>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</si>
  <si>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</si>
  <si>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</si>
  <si>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</si>
  <si>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</si>
  <si>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</si>
  <si>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</si>
  <si>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</si>
  <si>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</si>
  <si>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</si>
  <si>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</si>
  <si>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</si>
  <si>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</si>
  <si>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</si>
  <si>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</si>
  <si>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</si>
  <si>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</si>
  <si>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</si>
  <si>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</si>
  <si>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</si>
  <si>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</si>
  <si>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</si>
  <si>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</si>
  <si>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</si>
  <si>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</si>
  <si>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</si>
  <si>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</si>
  <si>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</si>
  <si>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</si>
  <si>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</si>
  <si>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</si>
  <si>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</si>
  <si>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</si>
  <si>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</si>
  <si>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</si>
  <si>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</si>
  <si>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</si>
  <si>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</si>
  <si>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</si>
  <si>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</si>
  <si>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</si>
  <si>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</si>
  <si>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</si>
  <si>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</si>
  <si>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</si>
  <si>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</si>
  <si>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</si>
  <si>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</si>
  <si>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</si>
  <si>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</si>
  <si>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</si>
  <si>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</si>
  <si>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</si>
  <si>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</si>
  <si>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</si>
  <si>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</si>
  <si>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</si>
  <si>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</si>
  <si>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</si>
  <si>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</si>
  <si>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</si>
  <si>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</si>
  <si>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</si>
  <si>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</si>
  <si>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</si>
  <si>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</si>
  <si>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</si>
  <si>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</si>
  <si>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</si>
  <si>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</si>
  <si>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</si>
  <si>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</si>
  <si>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</si>
  <si>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</si>
  <si>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</si>
  <si>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</si>
  <si>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</si>
  <si>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</si>
  <si>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</si>
  <si>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</si>
  <si>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</si>
  <si>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</si>
  <si>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</si>
  <si>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</si>
  <si>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</si>
  <si>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</si>
  <si>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</si>
  <si>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</si>
  <si>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</si>
  <si>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</si>
  <si>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</si>
  <si>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</si>
  <si>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</si>
  <si>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</si>
  <si>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</si>
  <si>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</si>
  <si>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</si>
  <si>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</si>
  <si>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</si>
  <si>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</si>
  <si>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</si>
  <si>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</si>
  <si>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</si>
  <si>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</si>
  <si>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</si>
  <si>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</si>
  <si>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</si>
  <si>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</si>
  <si>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</si>
  <si>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</si>
  <si>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</si>
  <si>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</si>
  <si>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</si>
  <si>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</si>
  <si>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</si>
  <si>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</si>
  <si>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</si>
  <si>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</si>
  <si>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</si>
  <si>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</si>
  <si>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</si>
  <si>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</si>
  <si>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</si>
  <si>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</si>
  <si>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</si>
  <si>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</si>
  <si>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</si>
  <si>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</si>
  <si>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</si>
  <si>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</si>
  <si>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</si>
  <si>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</si>
  <si>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</si>
  <si>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</si>
  <si>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</si>
  <si>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</si>
  <si>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</si>
  <si>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</si>
  <si>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</si>
  <si>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</si>
  <si>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</si>
  <si>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</si>
  <si>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</si>
  <si>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</si>
  <si>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</si>
  <si>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</si>
  <si>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</si>
  <si>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</si>
  <si>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</si>
  <si>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</si>
  <si>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</si>
  <si>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</si>
  <si>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</si>
  <si>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</si>
  <si>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</si>
  <si>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</si>
  <si>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</si>
  <si>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</si>
  <si>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</si>
  <si>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</si>
  <si>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</si>
  <si>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</si>
  <si>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</si>
  <si>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</si>
  <si>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</si>
  <si>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</si>
  <si>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</si>
  <si>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</si>
  <si>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</si>
  <si>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</si>
  <si>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</si>
  <si>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</si>
  <si>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t>A. Key discussion points:</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</si>
  <si>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</si>
  <si>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B. Key discussion points: </t>
  </si>
  <si>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</si>
  <si>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</si>
  <si>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</si>
  <si>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</si>
  <si>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</si>
  <si>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</si>
  <si>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</si>
  <si>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</si>
  <si>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</si>
  <si>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</si>
  <si>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</si>
  <si>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</si>
  <si>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</si>
  <si>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</si>
  <si>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</si>
  <si>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</si>
  <si>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</si>
  <si>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</si>
  <si>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</si>
  <si>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</si>
  <si>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</si>
  <si>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</si>
  <si>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</si>
  <si>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</si>
  <si>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</si>
  <si>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</si>
  <si>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</si>
  <si>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</si>
  <si>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</si>
  <si>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</si>
  <si>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</si>
  <si>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</si>
  <si>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</si>
  <si>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</si>
  <si>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</si>
  <si>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</si>
  <si>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</si>
  <si>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</si>
  <si>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</si>
  <si>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</si>
  <si>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</si>
  <si>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</si>
  <si>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</si>
  <si>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</si>
  <si>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</si>
  <si>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</si>
  <si>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</si>
  <si>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</si>
  <si>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</si>
  <si>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</si>
  <si>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</si>
  <si>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</si>
  <si>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</si>
  <si>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</si>
  <si>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</si>
  <si>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</si>
  <si>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</si>
  <si>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</si>
  <si>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</si>
  <si>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</si>
  <si>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</si>
  <si>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</si>
  <si>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</si>
  <si>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</si>
  <si>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</si>
  <si>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</si>
  <si>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</si>
  <si>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</si>
  <si>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</si>
  <si>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</si>
  <si>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</si>
  <si>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</si>
  <si>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</si>
  <si>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</si>
  <si>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</si>
  <si>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</si>
  <si>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</si>
  <si>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</si>
  <si>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</si>
  <si>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</si>
  <si>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</si>
  <si>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$12.5 Million</t>
  </si>
  <si>
    <t>Ghana National HIV &amp; AIDS Strategic Plan 2011-2015 - Revised Feb 2012</t>
  </si>
  <si>
    <t>Ghana National AIDS Spending Assessments (NASA) for 2011, 2012, 2013</t>
  </si>
  <si>
    <t>National AIDS/STI Control Program Annual Reports, 2007-2013</t>
  </si>
  <si>
    <t>National AIDS/STI Control Program Annual Reports 2007-2013</t>
  </si>
  <si>
    <t>Some limited data available but not routinely collected and reported</t>
  </si>
  <si>
    <t>Ghana AIDS Commission (2011) IBBSS and Population Size Estimation amongst MSM in Ghana 2010-2011; Ghana AIDS Commission (2011) IBBSS and Population Size Estimation of Female Sex Workers in Ghana 2010-2011 - The Female Sex Workers Study</t>
  </si>
  <si>
    <t>FSW and MSM IBBS surveys  are being conducted in FY 2015.  PWID IBBS survey planned for FY 2016.</t>
  </si>
  <si>
    <t>Ghana National AIDS Spending Assessments (NASA) for 2011, 2012, 2013; Ghana AIDS Commission Annual Reports 2008-2013; Ghana AIDS Commission MTE Report of the National HIV and AIDS Strategic Plan 2011-2015; GAC Annual Status Report 2006-07/2008-09/2010-11/2012-13;</t>
  </si>
  <si>
    <t>Collected every 1- 2 years (NASA)</t>
  </si>
  <si>
    <t>Ghana AIDS Commission Annual Reports 2008-2013: GAC Annual Status Report 2006-07/2008-09/2010-11/2012-13;</t>
  </si>
  <si>
    <t xml:space="preserve"> GAC Cost of HIV&amp;AIDS Adult and Pediatric Clinical Care and Treatment in Ghana, 2010; GAC Estimating the Unit Costs of HIV Prevention of Mother-to-Child Transmission Services in Ghana, May 2013</t>
  </si>
  <si>
    <t>National AIDS/STI Control Program Annual Reports 2007-2013; DHIMS (District Health Information Management System) 2014; CRIS (Country Response Information Services which has community-level data) 2014</t>
  </si>
  <si>
    <t>National AIDS/STI Control Program Annual Reports 2007-2013;  GAC Annual Partnership Forums 2013, 2014; TWG meeting minutes 2013, 2014, 2015; National/Regional Review Meetings 2014; GAC Quarterly Review Meeting with CSOs meeting minutes, 2014</t>
  </si>
  <si>
    <t>Ghana collects the number  of deaths  and does not calculate the rates.</t>
  </si>
  <si>
    <t>National AIDS/STI Control Program Annual Reports 2007-2013; DHIMS 2014; CRIS 2014 (Country Response Information Services which has community-level data)</t>
  </si>
  <si>
    <t>CRIS data contains district-level data and not at the community level. The NACP has recently been also reporting HIV service data through DHIS 2.DHIS2 data are often not complete, timely, accurate or comprehensive.</t>
  </si>
  <si>
    <t xml:space="preserve">National AIDS/STI Control Program Annual Reports 2007-2013; HSS dissemination slides 2013, 2014; GAC Annual Status Report 2006-07/2008-09/2010-11/2012-13; GAC Strategic Information Annual Forum 2-14; GAC Annual Partnership Forum 2013, 2014. </t>
  </si>
  <si>
    <t>Not every facility has capacity to provide ART; Ghana strategy to provide ART only at district hospitals. There are 175 district hospitals (including private sector sites) in roughly 215 districts.</t>
  </si>
  <si>
    <t xml:space="preserve">Ghana recently revised its ART PMTCT Guidelines and had a plan for implementing the new guidelines in 2015, including Option B+ .  However, the fire at Central Medical Store has interupted activities.  At present, Ghana has Option B at 50-79% coverage.  Since, Ghana is not yet implementing  Option B+  the answer = 0%. </t>
  </si>
  <si>
    <t>Ghana AIDS Commission Presentation:  Update on HIV Prevention Services for Key Populations in Ghana:  2013 Performance;                            PEPFAR Ghana FY 2014 APR - USAID/SHARPER Reports;                                       National AIDS/STI Control Program Annual Reports</t>
  </si>
  <si>
    <t>At service delivery points, there is no disaggregation of  HIV clients by sexual orientation.</t>
  </si>
  <si>
    <t>Ghana has estimates of PLHIV and program numbers for those receiving treatment</t>
  </si>
  <si>
    <t>Ghana Constitution guaranteeing rights to all; National HIV/AIDS/STI Policy; Patient Charter; CHRAJ Anti-Stigma and Discrimination Policy: National HIV amd AIDS, STI Policy February 2013</t>
  </si>
  <si>
    <t>Legal rights exist at CSO level and not at government level; Ghana's Commission on Human Rights and Justice (CHRAJ) is in place to receive reports of discrimination</t>
  </si>
  <si>
    <t>Ghana AIDS Commission Midterm Evaluation of the NSP (2011-2015)</t>
  </si>
  <si>
    <t>Ghana exploring strategies of integrated services and task shifting to fill the gaps.</t>
  </si>
  <si>
    <t>ISingle Spine Salary Structure (2010); MOH Annual Budget Statement</t>
  </si>
  <si>
    <t>Updated curricula available at midlevel  pre-service insitutions but not at all tertiary health training institutions (source not available)</t>
  </si>
  <si>
    <t>Updated curricula available at midlevel  pre-service insitutions but not at all tertiary health training institutions.</t>
  </si>
  <si>
    <t>Training Curriculum for Middle Level Health Providers (source not available)</t>
  </si>
  <si>
    <t>Ghana has HRH strategy in place but needs funding for implementation of  a comprehensive Human Resource for Health Information System.</t>
  </si>
  <si>
    <t>Annual HRH Report 2013</t>
  </si>
  <si>
    <t>NASA does not break down funding for RTK as a subset of HTC</t>
  </si>
  <si>
    <t>2012 Supply Chain Master Plan</t>
  </si>
  <si>
    <t>Monthly Stock Status Reports which are disseminated to regions, CLS and EWS</t>
  </si>
  <si>
    <t>Mini-targeted in-house assessments have been done to examine specific areas.  None have been published</t>
  </si>
  <si>
    <t>National AIDS/STI Control Program HIV Drug Resistance Protocol 2014; Annual Review Report and Early Warning Indicator System (EWIS) at facility level 2012, 2013, 2014</t>
  </si>
  <si>
    <t>National AIDS/STI Control Program Guidelines for ART in Ghana, 2014</t>
  </si>
  <si>
    <t>Guidelines for Option B+ not yet implemented</t>
  </si>
  <si>
    <t>Ghana AIDS Commission Annual Data Quality Assessment of the National HIV and AIDS Response Reports 2013, 2014; Midterm Evaluation Report of the NSP, 2014</t>
  </si>
  <si>
    <t>NACP Annual Program Review meetings, 2014, 2015</t>
  </si>
  <si>
    <t>MOH Budget</t>
  </si>
  <si>
    <t>Ghana Medium-Term Expenditure Framework for 2015-2017 Programme Based Budget Estimates for 2015 Ministry of Health</t>
  </si>
  <si>
    <r>
      <rPr>
        <sz val="11"/>
        <rFont val="Calibri"/>
        <family val="2"/>
        <scheme val="minor"/>
      </rPr>
      <t>derived from:</t>
    </r>
    <r>
      <rPr>
        <u/>
        <sz val="11"/>
        <color theme="10"/>
        <rFont val="Calibri"/>
        <family val="2"/>
        <scheme val="minor"/>
      </rPr>
      <t xml:space="preserve"> http://www.mcc.gov/pages/selection/scorecards/fy14</t>
    </r>
  </si>
  <si>
    <t xml:space="preserve">Score was -9.1%  </t>
  </si>
  <si>
    <t>Score was 19.4% according to data sheet provided</t>
  </si>
  <si>
    <t xml:space="preserve">Ghana Ministry of Health 2015 Annual Program of Work (DRAFT, 30 January 2015) </t>
  </si>
  <si>
    <t>Source:  Ghana Ministry of Health 2015 Annual Program of Work (DRAFT, 30 January 2015) -2011-19.4%; 2012-15.6%; 2013: 17.2%; 2014-11.5%</t>
  </si>
  <si>
    <t>National AIDS Spending Assessment (NASA), 2012 and 2013 (4 September 2014)</t>
  </si>
  <si>
    <t>Table 4.1 Sources of Funds for HIV and AIDS Expenditures:  In 2013 public funds (mainly GoG funds) accounted for 10.2% of expenditures</t>
  </si>
  <si>
    <t>NASA does not include break down of key population spending by domestic and international sources.  Table 4.15 HIV and AIDS Spending by Beneficary Group indicates that 5.1% of total spending in 2013 was on Most-at-Risk Populations (MARPs) (e.g., $3.7 milllion)</t>
  </si>
  <si>
    <t>Annual Budget presentation by Government; Ministry of Health 2015 Annual Program of Work (Draft - January 2015); Investment Case Reports</t>
  </si>
  <si>
    <t>National HIV/AIDS Control Program Annual Reports 2007-2013</t>
  </si>
  <si>
    <t>to be verified by GAC</t>
  </si>
  <si>
    <t>National HIV and AIDS Strategic Plan 2011-2015; GAC Midterm Evaluation Report on the National HIV and AIDS Strategic Plan 2011-2015 (2014)</t>
  </si>
  <si>
    <t>Ghana AIDS Commission Estimating the Unit Costs of HIV Prevention of Mother-to-Child Transmission Services in Ghana, May 2013; Ghana AIDS Commission Unit Costs of Providing Key HIV Servies to Female Sex Workers and Males Who Have Sex with Men in Ghana, 2012; Ghana AIDS Commission Cost of HIV&amp;AIDS Adult and Pediatric Clinical Care and Treatment in Ghana, 2010</t>
  </si>
  <si>
    <t xml:space="preserve">National HIV and AIDS Strategic Plan 2011-2015; GAC Midterm Evaluation Report on the National HIV and AIDS Strategic Plan 2011-2015 </t>
  </si>
  <si>
    <t>NASA 2014; 2014 Ghana Annual Progress Report</t>
  </si>
  <si>
    <t>Majority of ARVs and test kits brought into Ghana are procured by the Global Fund</t>
  </si>
  <si>
    <t>There was a spike in 2013, prices seem volatile</t>
  </si>
  <si>
    <t>Data derived from Open Budget Index (http://survey.internationalbudget.org/) and PEFA data (www.pefa.org)  2009-A; 2012-B</t>
  </si>
  <si>
    <t>Data derived from Public Expenditure and Financial Accountability Framework (www.pefa.org)  2009 -B; 2012-D</t>
  </si>
  <si>
    <t>Data derived from Public Expenditure and Financial Accountability Framework (www.pefa.org)     2009-C+; 2012-C+</t>
  </si>
  <si>
    <t>Ghana AIDS Commission Annual Reports 2008-2013; GAC Midterm Evaluation Report of the National HIV and AIDS Strategic Plan 2014; National HIV and AIDS Strategic Plan 2011-2015; GAC Annual Partnership Forum 2013, 2014</t>
  </si>
  <si>
    <r>
      <rPr>
        <sz val="11"/>
        <rFont val="Calibri"/>
        <family val="2"/>
        <scheme val="minor"/>
      </rPr>
      <t>Data derived from Civicus Enabling Environment Index</t>
    </r>
    <r>
      <rPr>
        <u/>
        <sz val="11"/>
        <color theme="10"/>
        <rFont val="Calibri"/>
        <family val="2"/>
        <scheme val="minor"/>
      </rPr>
      <t xml:space="preserve"> (civicus.org/eei/)</t>
    </r>
  </si>
  <si>
    <t xml:space="preserve">1960 Criminal Code </t>
  </si>
  <si>
    <t>National Constitution; Public Health Act 2012; Commission on Human Rights and Administrative Justice (CHRAJ) Act, 1993 (Act 456)</t>
  </si>
  <si>
    <t>Public Health Act 2012</t>
  </si>
  <si>
    <t>National HIV and AIDS, STI Policy, 2011-2015</t>
  </si>
  <si>
    <t>Ghana AIDS Commission Annual Reports 2008-2013; Ghana AIDS Commission MTE Report of the National HIV and AIDS Strategic Plan 2011-2015; GAC Annual Status Report 2006-07/2008-09/2010-11/2012-13</t>
  </si>
  <si>
    <t>Ghana AIDS Commission Annual Reports 2008-2013; GAC Midterm Evaluation Report of the National HIV and AIDS Strategic Plan 2014; National HIV and AIDS Strategic Plan 2011-2015; GAC Annual Partnership Forum 2013, 2014; GAC Annual Status Report 2006-07/2008-09/2010-11/2012-13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</si>
</sst>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0_);_(* \(#,##0\);_(* &quot;-&quot;??_);_(@_)"/>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9"/>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56">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8" fillId="0" borderId="58" xfId="0" applyFont="1" applyBorder="1" applyAlignment="1" applyProtection="1">
      <alignment horizontal="center" vertical="center" wrapText="1"/>
      <protection locked="0"/>
    </xf>
    <xf numFmtId="0" fontId="0" fillId="0" borderId="0" xfId="0" applyBorder="1" applyAlignment="1">
      <alignment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41" xfId="0" applyBorder="1" applyAlignment="1" applyProtection="1">
      <alignment horizontal="left" vertical="top" wrapText="1"/>
      <protection locked="0"/>
    </xf>
    <xf numFmtId="0" fontId="0" fillId="0" borderId="26" xfId="0" applyBorder="1" applyAlignment="1" applyProtection="1">
      <alignment horizont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8" borderId="17"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7"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4" xfId="0" applyFill="1" applyBorder="1" applyAlignment="1" applyProtection="1">
      <alignment horizontal="left" vertical="top" wrapText="1"/>
      <protection locked="0"/>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5"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0" fillId="0" borderId="42"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34" xfId="0" applyBorder="1" applyAlignment="1" applyProtection="1">
      <alignment horizontal="center" wrapText="1"/>
      <protection locked="0"/>
    </xf>
    <xf numFmtId="0" fontId="0" fillId="0" borderId="34" xfId="0" applyBorder="1" applyAlignment="1" applyProtection="1">
      <alignment horizontal="left" vertic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1" fillId="0" borderId="44" xfId="3"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4"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0" fillId="0" borderId="58"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4"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45" xfId="0" applyBorder="1" applyAlignment="1">
      <alignment horizontal="left" vertical="top"/>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166" fontId="0" fillId="0" borderId="0" xfId="0" applyNumberFormat="1"/>
    <xf numFmtId="166" fontId="0" fillId="0" borderId="0" xfId="0" applyNumberFormat="1" applyBorder="1"/>
    <xf numFmtId="0" fontId="0" fillId="8" borderId="57" xfId="0" applyFill="1" applyBorder="1" applyAlignment="1" applyProtection="1">
      <protection locked="0"/>
    </xf>
    <xf numFmtId="0" fontId="0" fillId="0" borderId="58" xfId="0" applyBorder="1" applyAlignment="1" applyProtection="1">
      <alignment vertical="top" wrapText="1"/>
      <protection locked="0"/>
    </xf>
    <xf numFmtId="0" fontId="0" fillId="0" borderId="49"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8" borderId="57" xfId="0" applyFill="1" applyBorder="1" applyAlignment="1"/>
    <xf numFmtId="0" fontId="0" fillId="8" borderId="34" xfId="0" applyFill="1" applyBorder="1" applyAlignment="1"/>
    <xf numFmtId="0" fontId="29" fillId="0" borderId="58" xfId="0" applyFont="1" applyBorder="1" applyAlignment="1" applyProtection="1">
      <alignment horizontal="center" vertical="center" wrapText="1"/>
      <protection locked="0"/>
    </xf>
    <xf numFmtId="0" fontId="22" fillId="0" borderId="60"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29" xfId="0" applyFont="1" applyBorder="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9" fillId="0" borderId="24" xfId="0" applyFont="1" applyBorder="1" applyAlignment="1">
      <alignment horizontal="center" vertical="center" wrapText="1"/>
    </xf>
    <xf numFmtId="0" fontId="22" fillId="0" borderId="58"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22" fillId="0" borderId="29" xfId="0" applyFont="1" applyFill="1" applyBorder="1" applyAlignment="1" applyProtection="1">
      <alignment horizontal="left" vertical="top" wrapText="1"/>
      <protection locked="0"/>
    </xf>
    <xf numFmtId="0" fontId="22" fillId="0" borderId="32" xfId="0" applyFont="1" applyFill="1" applyBorder="1" applyAlignment="1" applyProtection="1">
      <alignment horizontal="left" vertical="top" wrapText="1"/>
      <protection locked="0"/>
    </xf>
    <xf numFmtId="0" fontId="22" fillId="0" borderId="37" xfId="0" applyFont="1" applyFill="1" applyBorder="1" applyAlignment="1" applyProtection="1">
      <alignment horizontal="left" vertical="top" wrapText="1"/>
      <protection locked="0"/>
    </xf>
    <xf numFmtId="0" fontId="29" fillId="0" borderId="24" xfId="0" applyFont="1" applyBorder="1" applyAlignment="1" applyProtection="1">
      <alignment horizontal="center" vertical="center" wrapText="1"/>
      <protection locked="0"/>
    </xf>
    <xf numFmtId="0" fontId="22" fillId="0" borderId="49" xfId="0" applyFont="1" applyBorder="1" applyAlignment="1" applyProtection="1">
      <alignment horizontal="left" vertical="top" wrapText="1"/>
      <protection locked="0"/>
    </xf>
    <xf numFmtId="0" fontId="30" fillId="0" borderId="60" xfId="0" applyFont="1" applyBorder="1" applyAlignment="1" applyProtection="1">
      <alignment horizontal="left" vertical="top" wrapText="1"/>
      <protection locked="0"/>
    </xf>
    <xf numFmtId="0" fontId="30" fillId="0" borderId="32" xfId="0" applyFont="1" applyBorder="1" applyAlignment="1" applyProtection="1">
      <alignment horizontal="left" vertical="top" wrapText="1"/>
      <protection locked="0"/>
    </xf>
    <xf numFmtId="0" fontId="30" fillId="0" borderId="37" xfId="0" applyFont="1" applyBorder="1" applyAlignment="1" applyProtection="1">
      <alignment horizontal="left" vertical="top" wrapText="1"/>
      <protection locked="0"/>
    </xf>
    <xf numFmtId="0" fontId="29" fillId="0" borderId="9" xfId="0" applyFont="1" applyBorder="1" applyAlignment="1" applyProtection="1">
      <alignment horizontal="left" vertical="center" wrapText="1"/>
      <protection locked="0"/>
    </xf>
    <xf numFmtId="0" fontId="29" fillId="0" borderId="58" xfId="0" applyFont="1" applyBorder="1" applyAlignment="1">
      <alignment horizontal="center" vertical="center" wrapText="1"/>
    </xf>
    <xf numFmtId="0" fontId="29" fillId="0" borderId="9" xfId="0" applyFont="1" applyBorder="1" applyAlignment="1">
      <alignment horizontal="left" vertical="center" wrapText="1"/>
    </xf>
    <xf numFmtId="0" fontId="8" fillId="8" borderId="34" xfId="0" applyFont="1" applyFill="1" applyBorder="1" applyAlignment="1" applyProtection="1">
      <protection locked="0"/>
    </xf>
    <xf numFmtId="0" fontId="22" fillId="0" borderId="29" xfId="0" applyFont="1" applyBorder="1" applyAlignment="1" applyProtection="1">
      <alignment wrapText="1"/>
      <protection locked="0"/>
    </xf>
    <xf numFmtId="0" fontId="22" fillId="0" borderId="32" xfId="0" applyFont="1" applyBorder="1" applyAlignment="1" applyProtection="1">
      <alignment wrapText="1"/>
      <protection locked="0"/>
    </xf>
    <xf numFmtId="0" fontId="22" fillId="0" borderId="41" xfId="0" applyFont="1" applyBorder="1" applyAlignment="1" applyProtection="1">
      <alignment wrapText="1"/>
      <protection locked="0"/>
    </xf>
    <xf numFmtId="0" fontId="22" fillId="0" borderId="37" xfId="0" applyFont="1" applyBorder="1" applyAlignment="1" applyProtection="1">
      <alignment wrapText="1"/>
      <protection locked="0"/>
    </xf>
    <xf numFmtId="0" fontId="29" fillId="8" borderId="34" xfId="0" applyFont="1" applyFill="1" applyBorder="1" applyAlignment="1" applyProtection="1">
      <protection locked="0"/>
    </xf>
    <xf numFmtId="0" fontId="29" fillId="0" borderId="0" xfId="0" applyFont="1" applyBorder="1" applyAlignment="1" applyProtection="1">
      <alignment horizontal="left" vertical="center"/>
      <protection locked="0"/>
    </xf>
    <xf numFmtId="0" fontId="22" fillId="0" borderId="0" xfId="0" applyFont="1" applyProtection="1">
      <protection locked="0"/>
    </xf>
    <xf numFmtId="0" fontId="0" fillId="8" borderId="34" xfId="0" applyFill="1" applyBorder="1" applyAlignment="1">
      <alignment wrapText="1"/>
    </xf>
    <xf numFmtId="0" fontId="22" fillId="0" borderId="49" xfId="0" applyFont="1" applyBorder="1" applyAlignment="1" applyProtection="1">
      <alignment wrapText="1"/>
      <protection locked="0"/>
    </xf>
    <xf numFmtId="0" fontId="3" fillId="0" borderId="28" xfId="0" applyFont="1" applyBorder="1" applyAlignment="1" applyProtection="1">
      <alignment horizontal="left" vertical="top" wrapText="1"/>
      <protection locked="0"/>
    </xf>
    <xf numFmtId="0" fontId="3" fillId="0" borderId="31" xfId="0" applyFont="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18199498764686017"/>
          <c:y val="7.0111385330565035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_(* #,##0_);_(* \(#,##0\);_(* "-"??_);_(@_)</c:formatCode>
                <c:ptCount val="3"/>
                <c:pt idx="0">
                  <c:v>15</c:v>
                </c:pt>
                <c:pt idx="1">
                  <c:v>22.092855</c:v>
                </c:pt>
                <c:pt idx="2">
                  <c:v>17.548114999999999</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_(* #,##0_);_(* \(#,##0\);_(* "-"??_);_(@_)</c:formatCode>
                <c:ptCount val="3"/>
                <c:pt idx="0">
                  <c:v>14.854634000000001</c:v>
                </c:pt>
                <c:pt idx="1">
                  <c:v>4.5245569999999997</c:v>
                </c:pt>
                <c:pt idx="2">
                  <c:v>6.8308080000000002</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_(* #,##0_);_(* \(#,##0\);_(* "-"??_);_(@_)</c:formatCode>
                <c:ptCount val="3"/>
                <c:pt idx="0">
                  <c:v>21.889738000000001</c:v>
                </c:pt>
                <c:pt idx="1">
                  <c:v>38.380446999999997</c:v>
                </c:pt>
                <c:pt idx="2">
                  <c:v>8.3574079999999995</c:v>
                </c:pt>
              </c:numCache>
            </c:numRef>
          </c:val>
        </c:ser>
        <c:dLbls>
          <c:showLegendKey val="0"/>
          <c:showVal val="0"/>
          <c:showCatName val="0"/>
          <c:showSerName val="0"/>
          <c:showPercent val="0"/>
          <c:showBubbleSize val="0"/>
        </c:dLbls>
        <c:axId val="161961088"/>
        <c:axId val="161955200"/>
      </c:areaChart>
      <c:valAx>
        <c:axId val="161955200"/>
        <c:scaling>
          <c:orientation val="minMax"/>
        </c:scaling>
        <c:delete val="0"/>
        <c:axPos val="l"/>
        <c:majorGridlines/>
        <c:numFmt formatCode="_(* #,##0_);_(* \(#,##0\);_(* &quot;-&quot;??_);_(@_)" sourceLinked="1"/>
        <c:majorTickMark val="out"/>
        <c:minorTickMark val="none"/>
        <c:tickLblPos val="nextTo"/>
        <c:crossAx val="161961088"/>
        <c:crosses val="autoZero"/>
        <c:crossBetween val="midCat"/>
      </c:valAx>
      <c:catAx>
        <c:axId val="161961088"/>
        <c:scaling>
          <c:orientation val="minMax"/>
        </c:scaling>
        <c:delete val="0"/>
        <c:axPos val="b"/>
        <c:numFmt formatCode="General" sourceLinked="1"/>
        <c:majorTickMark val="out"/>
        <c:minorTickMark val="none"/>
        <c:tickLblPos val="nextTo"/>
        <c:crossAx val="16195520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972689643935542"/>
          <c:y val="1.3440808042011974E-2"/>
        </c:manualLayout>
      </c:layout>
      <c:overlay val="0"/>
    </c:title>
    <c:autoTitleDeleted val="0"/>
    <c:plotArea>
      <c:layout>
        <c:manualLayout>
          <c:layoutTarget val="inner"/>
          <c:xMode val="edge"/>
          <c:yMode val="edge"/>
          <c:x val="0.21463055420020777"/>
          <c:y val="0.19480351414406533"/>
          <c:w val="0.72478420731416471"/>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1200</c:v>
                </c:pt>
                <c:pt idx="1">
                  <c:v>1270</c:v>
                </c:pt>
                <c:pt idx="2">
                  <c:v>1320</c:v>
                </c:pt>
                <c:pt idx="3">
                  <c:v>1370</c:v>
                </c:pt>
                <c:pt idx="4">
                  <c:v>1400</c:v>
                </c:pt>
                <c:pt idx="5">
                  <c:v>1460</c:v>
                </c:pt>
                <c:pt idx="6">
                  <c:v>1510</c:v>
                </c:pt>
                <c:pt idx="7">
                  <c:v>1570</c:v>
                </c:pt>
                <c:pt idx="8">
                  <c:v>1620</c:v>
                </c:pt>
                <c:pt idx="9">
                  <c:v>1680</c:v>
                </c:pt>
                <c:pt idx="10">
                  <c:v>1720</c:v>
                </c:pt>
                <c:pt idx="11">
                  <c:v>1800</c:v>
                </c:pt>
                <c:pt idx="12">
                  <c:v>1870</c:v>
                </c:pt>
                <c:pt idx="13">
                  <c:v>1950</c:v>
                </c:pt>
                <c:pt idx="14">
                  <c:v>2060</c:v>
                </c:pt>
                <c:pt idx="15">
                  <c:v>2220</c:v>
                </c:pt>
                <c:pt idx="16">
                  <c:v>2380</c:v>
                </c:pt>
                <c:pt idx="17">
                  <c:v>2540</c:v>
                </c:pt>
                <c:pt idx="18">
                  <c:v>2740</c:v>
                </c:pt>
                <c:pt idx="19">
                  <c:v>2800</c:v>
                </c:pt>
                <c:pt idx="20">
                  <c:v>2950</c:v>
                </c:pt>
                <c:pt idx="21">
                  <c:v>3340</c:v>
                </c:pt>
                <c:pt idx="22">
                  <c:v>3540</c:v>
                </c:pt>
              </c:numCache>
            </c:numRef>
          </c:val>
          <c:smooth val="0"/>
        </c:ser>
        <c:dLbls>
          <c:showLegendKey val="0"/>
          <c:showVal val="0"/>
          <c:showCatName val="0"/>
          <c:showSerName val="0"/>
          <c:showPercent val="0"/>
          <c:showBubbleSize val="0"/>
        </c:dLbls>
        <c:marker val="1"/>
        <c:smooth val="0"/>
        <c:axId val="161973760"/>
        <c:axId val="161975296"/>
      </c:lineChart>
      <c:catAx>
        <c:axId val="161973760"/>
        <c:scaling>
          <c:orientation val="minMax"/>
        </c:scaling>
        <c:delete val="0"/>
        <c:axPos val="b"/>
        <c:numFmt formatCode="General" sourceLinked="1"/>
        <c:majorTickMark val="out"/>
        <c:minorTickMark val="none"/>
        <c:tickLblPos val="nextTo"/>
        <c:txPr>
          <a:bodyPr rot="0"/>
          <a:lstStyle/>
          <a:p>
            <a:pPr>
              <a:defRPr sz="800"/>
            </a:pPr>
            <a:endParaRPr lang="en-US"/>
          </a:p>
        </c:txPr>
        <c:crossAx val="161975296"/>
        <c:crosses val="autoZero"/>
        <c:auto val="1"/>
        <c:lblAlgn val="ctr"/>
        <c:lblOffset val="100"/>
        <c:tickLblSkip val="4"/>
        <c:tickMarkSkip val="2"/>
        <c:noMultiLvlLbl val="0"/>
      </c:catAx>
      <c:valAx>
        <c:axId val="16197529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6197376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0.8</c:v>
                </c:pt>
                <c:pt idx="1">
                  <c:v>1</c:v>
                </c:pt>
                <c:pt idx="2">
                  <c:v>1.2</c:v>
                </c:pt>
                <c:pt idx="3">
                  <c:v>1.4</c:v>
                </c:pt>
                <c:pt idx="4">
                  <c:v>1.6</c:v>
                </c:pt>
                <c:pt idx="5">
                  <c:v>1.8</c:v>
                </c:pt>
                <c:pt idx="6">
                  <c:v>2</c:v>
                </c:pt>
                <c:pt idx="7">
                  <c:v>2.1</c:v>
                </c:pt>
                <c:pt idx="8">
                  <c:v>2.2000000000000002</c:v>
                </c:pt>
                <c:pt idx="9">
                  <c:v>2.2999999999999998</c:v>
                </c:pt>
                <c:pt idx="10">
                  <c:v>2.2999999999999998</c:v>
                </c:pt>
                <c:pt idx="11">
                  <c:v>2.2999999999999998</c:v>
                </c:pt>
                <c:pt idx="12">
                  <c:v>2.2000000000000002</c:v>
                </c:pt>
                <c:pt idx="13">
                  <c:v>2.1</c:v>
                </c:pt>
                <c:pt idx="14">
                  <c:v>2.1</c:v>
                </c:pt>
                <c:pt idx="15">
                  <c:v>2</c:v>
                </c:pt>
                <c:pt idx="16">
                  <c:v>1.9</c:v>
                </c:pt>
                <c:pt idx="17">
                  <c:v>1.8</c:v>
                </c:pt>
                <c:pt idx="18">
                  <c:v>1.7</c:v>
                </c:pt>
                <c:pt idx="19">
                  <c:v>1.6</c:v>
                </c:pt>
                <c:pt idx="20">
                  <c:v>1.5</c:v>
                </c:pt>
                <c:pt idx="21">
                  <c:v>1.4</c:v>
                </c:pt>
                <c:pt idx="22">
                  <c:v>1.4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0.22</c:v>
                </c:pt>
                <c:pt idx="1">
                  <c:v>0.26</c:v>
                </c:pt>
                <c:pt idx="2">
                  <c:v>0.28999999999999998</c:v>
                </c:pt>
                <c:pt idx="3">
                  <c:v>0.33</c:v>
                </c:pt>
                <c:pt idx="4">
                  <c:v>0.35</c:v>
                </c:pt>
                <c:pt idx="5">
                  <c:v>0.35</c:v>
                </c:pt>
                <c:pt idx="6">
                  <c:v>0.35</c:v>
                </c:pt>
                <c:pt idx="7">
                  <c:v>0.33</c:v>
                </c:pt>
                <c:pt idx="8">
                  <c:v>0.31</c:v>
                </c:pt>
                <c:pt idx="9">
                  <c:v>0.28000000000000003</c:v>
                </c:pt>
                <c:pt idx="10">
                  <c:v>0.25</c:v>
                </c:pt>
                <c:pt idx="11">
                  <c:v>0.23</c:v>
                </c:pt>
                <c:pt idx="12">
                  <c:v>0.21</c:v>
                </c:pt>
                <c:pt idx="13">
                  <c:v>0.18</c:v>
                </c:pt>
                <c:pt idx="14">
                  <c:v>0.17</c:v>
                </c:pt>
                <c:pt idx="15">
                  <c:v>0.14000000000000001</c:v>
                </c:pt>
                <c:pt idx="16">
                  <c:v>0.13</c:v>
                </c:pt>
                <c:pt idx="17">
                  <c:v>0.12</c:v>
                </c:pt>
                <c:pt idx="18">
                  <c:v>0.1</c:v>
                </c:pt>
                <c:pt idx="19">
                  <c:v>0.1</c:v>
                </c:pt>
                <c:pt idx="20">
                  <c:v>0.08</c:v>
                </c:pt>
                <c:pt idx="21">
                  <c:v>0.06</c:v>
                </c:pt>
                <c:pt idx="22">
                  <c:v>0.05</c:v>
                </c:pt>
              </c:numCache>
            </c:numRef>
          </c:val>
          <c:smooth val="0"/>
        </c:ser>
        <c:dLbls>
          <c:showLegendKey val="0"/>
          <c:showVal val="0"/>
          <c:showCatName val="0"/>
          <c:showSerName val="0"/>
          <c:showPercent val="0"/>
          <c:showBubbleSize val="0"/>
        </c:dLbls>
        <c:marker val="1"/>
        <c:smooth val="0"/>
        <c:axId val="163018240"/>
        <c:axId val="16301977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64000</c:v>
                </c:pt>
                <c:pt idx="1">
                  <c:v>81000</c:v>
                </c:pt>
                <c:pt idx="2">
                  <c:v>100000</c:v>
                </c:pt>
                <c:pt idx="3">
                  <c:v>120000</c:v>
                </c:pt>
                <c:pt idx="4">
                  <c:v>150000</c:v>
                </c:pt>
                <c:pt idx="5">
                  <c:v>170000</c:v>
                </c:pt>
                <c:pt idx="6">
                  <c:v>190000</c:v>
                </c:pt>
                <c:pt idx="7">
                  <c:v>210000</c:v>
                </c:pt>
                <c:pt idx="8">
                  <c:v>230000</c:v>
                </c:pt>
                <c:pt idx="9">
                  <c:v>240000</c:v>
                </c:pt>
                <c:pt idx="10">
                  <c:v>250000</c:v>
                </c:pt>
                <c:pt idx="11">
                  <c:v>260000</c:v>
                </c:pt>
                <c:pt idx="12">
                  <c:v>260000</c:v>
                </c:pt>
                <c:pt idx="13">
                  <c:v>260000</c:v>
                </c:pt>
                <c:pt idx="14">
                  <c:v>260000</c:v>
                </c:pt>
                <c:pt idx="15">
                  <c:v>260000</c:v>
                </c:pt>
                <c:pt idx="16">
                  <c:v>260000</c:v>
                </c:pt>
                <c:pt idx="17">
                  <c:v>250000</c:v>
                </c:pt>
                <c:pt idx="18">
                  <c:v>250000</c:v>
                </c:pt>
                <c:pt idx="19">
                  <c:v>240000</c:v>
                </c:pt>
                <c:pt idx="20">
                  <c:v>240000</c:v>
                </c:pt>
                <c:pt idx="21">
                  <c:v>230000</c:v>
                </c:pt>
                <c:pt idx="22">
                  <c:v>230000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c:v>2400</c:v>
                </c:pt>
                <c:pt idx="1">
                  <c:v>3200</c:v>
                </c:pt>
                <c:pt idx="2">
                  <c:v>4200</c:v>
                </c:pt>
                <c:pt idx="3">
                  <c:v>5300</c:v>
                </c:pt>
                <c:pt idx="4">
                  <c:v>6700</c:v>
                </c:pt>
                <c:pt idx="5">
                  <c:v>8300</c:v>
                </c:pt>
                <c:pt idx="6" formatCode="@">
                  <c:v>10000</c:v>
                </c:pt>
                <c:pt idx="7" formatCode="@">
                  <c:v>12000</c:v>
                </c:pt>
                <c:pt idx="8" formatCode="@">
                  <c:v>14000</c:v>
                </c:pt>
                <c:pt idx="9" formatCode="@">
                  <c:v>16000</c:v>
                </c:pt>
                <c:pt idx="10" formatCode="@">
                  <c:v>18000</c:v>
                </c:pt>
                <c:pt idx="11" formatCode="@">
                  <c:v>19000</c:v>
                </c:pt>
                <c:pt idx="12" formatCode="@">
                  <c:v>21000</c:v>
                </c:pt>
                <c:pt idx="13" formatCode="@">
                  <c:v>22000</c:v>
                </c:pt>
                <c:pt idx="14" formatCode="@">
                  <c:v>23000</c:v>
                </c:pt>
                <c:pt idx="15" formatCode="@">
                  <c:v>23000</c:v>
                </c:pt>
                <c:pt idx="16" formatCode="@">
                  <c:v>23000</c:v>
                </c:pt>
                <c:pt idx="17" formatCode="@">
                  <c:v>22000</c:v>
                </c:pt>
                <c:pt idx="18" formatCode="@">
                  <c:v>20000</c:v>
                </c:pt>
                <c:pt idx="19" formatCode="@">
                  <c:v>19000</c:v>
                </c:pt>
                <c:pt idx="20" formatCode="@">
                  <c:v>17000</c:v>
                </c:pt>
                <c:pt idx="21" formatCode="@">
                  <c:v>15000</c:v>
                </c:pt>
                <c:pt idx="22" formatCode="@">
                  <c:v>11000</c:v>
                </c:pt>
              </c:numCache>
            </c:numRef>
          </c:val>
          <c:smooth val="0"/>
        </c:ser>
        <c:dLbls>
          <c:showLegendKey val="0"/>
          <c:showVal val="0"/>
          <c:showCatName val="0"/>
          <c:showSerName val="0"/>
          <c:showPercent val="0"/>
          <c:showBubbleSize val="0"/>
        </c:dLbls>
        <c:marker val="1"/>
        <c:smooth val="0"/>
        <c:axId val="163028352"/>
        <c:axId val="163026048"/>
      </c:lineChart>
      <c:catAx>
        <c:axId val="163018240"/>
        <c:scaling>
          <c:orientation val="minMax"/>
        </c:scaling>
        <c:delete val="0"/>
        <c:axPos val="b"/>
        <c:numFmt formatCode="General" sourceLinked="1"/>
        <c:majorTickMark val="out"/>
        <c:minorTickMark val="none"/>
        <c:tickLblPos val="nextTo"/>
        <c:txPr>
          <a:bodyPr/>
          <a:lstStyle/>
          <a:p>
            <a:pPr>
              <a:defRPr sz="800"/>
            </a:pPr>
            <a:endParaRPr lang="en-US"/>
          </a:p>
        </c:txPr>
        <c:crossAx val="163019776"/>
        <c:crosses val="autoZero"/>
        <c:auto val="1"/>
        <c:lblAlgn val="ctr"/>
        <c:lblOffset val="100"/>
        <c:tickLblSkip val="4"/>
        <c:noMultiLvlLbl val="0"/>
      </c:catAx>
      <c:valAx>
        <c:axId val="16301977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63018240"/>
        <c:crosses val="autoZero"/>
        <c:crossBetween val="between"/>
      </c:valAx>
      <c:valAx>
        <c:axId val="16302604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63028352"/>
        <c:crosses val="max"/>
        <c:crossBetween val="between"/>
        <c:dispUnits>
          <c:builtInUnit val="thousands"/>
        </c:dispUnits>
      </c:valAx>
      <c:catAx>
        <c:axId val="163028352"/>
        <c:scaling>
          <c:orientation val="minMax"/>
        </c:scaling>
        <c:delete val="1"/>
        <c:axPos val="b"/>
        <c:numFmt formatCode="General" sourceLinked="1"/>
        <c:majorTickMark val="out"/>
        <c:minorTickMark val="none"/>
        <c:tickLblPos val="nextTo"/>
        <c:crossAx val="16302604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14628693</c:v>
                </c:pt>
                <c:pt idx="1">
                  <c:v>15043053</c:v>
                </c:pt>
                <c:pt idx="2">
                  <c:v>15471695</c:v>
                </c:pt>
                <c:pt idx="3">
                  <c:v>15907265</c:v>
                </c:pt>
                <c:pt idx="4">
                  <c:v>16339278</c:v>
                </c:pt>
                <c:pt idx="5">
                  <c:v>16760926</c:v>
                </c:pt>
                <c:pt idx="6">
                  <c:v>17169151</c:v>
                </c:pt>
                <c:pt idx="7">
                  <c:v>17568461</c:v>
                </c:pt>
                <c:pt idx="8">
                  <c:v>17968830</c:v>
                </c:pt>
                <c:pt idx="9">
                  <c:v>18384302</c:v>
                </c:pt>
                <c:pt idx="10">
                  <c:v>18825034</c:v>
                </c:pt>
                <c:pt idx="11">
                  <c:v>19293392</c:v>
                </c:pt>
                <c:pt idx="12">
                  <c:v>19786307</c:v>
                </c:pt>
                <c:pt idx="13">
                  <c:v>20301686</c:v>
                </c:pt>
                <c:pt idx="14">
                  <c:v>20835514</c:v>
                </c:pt>
                <c:pt idx="15">
                  <c:v>21384034</c:v>
                </c:pt>
                <c:pt idx="16">
                  <c:v>21947779</c:v>
                </c:pt>
                <c:pt idx="17">
                  <c:v>22525659</c:v>
                </c:pt>
                <c:pt idx="18">
                  <c:v>23110139</c:v>
                </c:pt>
                <c:pt idx="19">
                  <c:v>23691533</c:v>
                </c:pt>
                <c:pt idx="20">
                  <c:v>24262901</c:v>
                </c:pt>
                <c:pt idx="21">
                  <c:v>24820706</c:v>
                </c:pt>
                <c:pt idx="22">
                  <c:v>25366462</c:v>
                </c:pt>
                <c:pt idx="23">
                  <c:v>25904598</c:v>
                </c:pt>
              </c:numCache>
            </c:numRef>
          </c:val>
          <c:smooth val="0"/>
        </c:ser>
        <c:dLbls>
          <c:showLegendKey val="0"/>
          <c:showVal val="0"/>
          <c:showCatName val="0"/>
          <c:showSerName val="0"/>
          <c:showPercent val="0"/>
          <c:showBubbleSize val="0"/>
        </c:dLbls>
        <c:marker val="1"/>
        <c:smooth val="0"/>
        <c:axId val="163058048"/>
        <c:axId val="16305958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2.7421240418497401</c:v>
                </c:pt>
                <c:pt idx="1">
                  <c:v>2.7931415880441</c:v>
                </c:pt>
                <c:pt idx="2">
                  <c:v>2.8095935543766801</c:v>
                </c:pt>
                <c:pt idx="3">
                  <c:v>2.7763697623183101</c:v>
                </c:pt>
                <c:pt idx="4">
                  <c:v>2.6795979299285402</c:v>
                </c:pt>
                <c:pt idx="5">
                  <c:v>2.54784417152247</c:v>
                </c:pt>
                <c:pt idx="6">
                  <c:v>2.4063882853140801</c:v>
                </c:pt>
                <c:pt idx="7">
                  <c:v>2.29910788978873</c:v>
                </c:pt>
                <c:pt idx="8">
                  <c:v>2.2533284286260198</c:v>
                </c:pt>
                <c:pt idx="9">
                  <c:v>2.28585581379581</c:v>
                </c:pt>
                <c:pt idx="10">
                  <c:v>2.3690431493639799</c:v>
                </c:pt>
                <c:pt idx="11">
                  <c:v>2.4575074071341398</c:v>
                </c:pt>
                <c:pt idx="12">
                  <c:v>2.5227478937522498</c:v>
                </c:pt>
                <c:pt idx="13">
                  <c:v>2.5713803984037802</c:v>
                </c:pt>
                <c:pt idx="14">
                  <c:v>2.59549978103888</c:v>
                </c:pt>
                <c:pt idx="15">
                  <c:v>2.59856342126516</c:v>
                </c:pt>
                <c:pt idx="16">
                  <c:v>2.60213810822659</c:v>
                </c:pt>
                <c:pt idx="17">
                  <c:v>2.5989109556808199</c:v>
                </c:pt>
                <c:pt idx="18">
                  <c:v>2.5616379532206701</c:v>
                </c:pt>
                <c:pt idx="19">
                  <c:v>2.4846287945049998</c:v>
                </c:pt>
                <c:pt idx="20">
                  <c:v>2.3830748996165001</c:v>
                </c:pt>
                <c:pt idx="21">
                  <c:v>2.2729748252832098</c:v>
                </c:pt>
                <c:pt idx="22">
                  <c:v>2.1749683661344101</c:v>
                </c:pt>
                <c:pt idx="23">
                  <c:v>2.0992574070782499</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5.6159999999999997</c:v>
                </c:pt>
                <c:pt idx="1">
                  <c:v>5.5049999999999999</c:v>
                </c:pt>
                <c:pt idx="2">
                  <c:v>5.3920000000000003</c:v>
                </c:pt>
                <c:pt idx="3">
                  <c:v>5.2779999999999996</c:v>
                </c:pt>
                <c:pt idx="4">
                  <c:v>5.165</c:v>
                </c:pt>
                <c:pt idx="5">
                  <c:v>5.0579999999999998</c:v>
                </c:pt>
                <c:pt idx="6">
                  <c:v>4.9589999999999996</c:v>
                </c:pt>
                <c:pt idx="7">
                  <c:v>4.87</c:v>
                </c:pt>
                <c:pt idx="8">
                  <c:v>4.7930000000000001</c:v>
                </c:pt>
                <c:pt idx="9">
                  <c:v>4.7270000000000003</c:v>
                </c:pt>
                <c:pt idx="10">
                  <c:v>4.6689999999999996</c:v>
                </c:pt>
                <c:pt idx="11">
                  <c:v>4.617</c:v>
                </c:pt>
                <c:pt idx="12">
                  <c:v>4.5659999999999998</c:v>
                </c:pt>
                <c:pt idx="13">
                  <c:v>4.5119999999999996</c:v>
                </c:pt>
                <c:pt idx="14">
                  <c:v>4.4550000000000001</c:v>
                </c:pt>
                <c:pt idx="15">
                  <c:v>4.3920000000000003</c:v>
                </c:pt>
                <c:pt idx="16">
                  <c:v>4.3259999999999996</c:v>
                </c:pt>
                <c:pt idx="17">
                  <c:v>4.2569999999999997</c:v>
                </c:pt>
                <c:pt idx="18">
                  <c:v>4.1879999999999997</c:v>
                </c:pt>
                <c:pt idx="19">
                  <c:v>4.1189999999999998</c:v>
                </c:pt>
                <c:pt idx="20">
                  <c:v>4.0519999999999996</c:v>
                </c:pt>
                <c:pt idx="21">
                  <c:v>3.9849999999999999</c:v>
                </c:pt>
                <c:pt idx="22">
                  <c:v>3.92</c:v>
                </c:pt>
              </c:numCache>
            </c:numRef>
          </c:val>
          <c:smooth val="0"/>
        </c:ser>
        <c:dLbls>
          <c:showLegendKey val="0"/>
          <c:showVal val="0"/>
          <c:showCatName val="0"/>
          <c:showSerName val="0"/>
          <c:showPercent val="0"/>
          <c:showBubbleSize val="0"/>
        </c:dLbls>
        <c:marker val="1"/>
        <c:smooth val="0"/>
        <c:axId val="163084544"/>
        <c:axId val="163082624"/>
      </c:lineChart>
      <c:catAx>
        <c:axId val="163058048"/>
        <c:scaling>
          <c:orientation val="minMax"/>
        </c:scaling>
        <c:delete val="0"/>
        <c:axPos val="b"/>
        <c:majorTickMark val="out"/>
        <c:minorTickMark val="none"/>
        <c:tickLblPos val="nextTo"/>
        <c:txPr>
          <a:bodyPr/>
          <a:lstStyle/>
          <a:p>
            <a:pPr>
              <a:defRPr sz="800"/>
            </a:pPr>
            <a:endParaRPr lang="en-US"/>
          </a:p>
        </c:txPr>
        <c:crossAx val="163059584"/>
        <c:crosses val="autoZero"/>
        <c:auto val="1"/>
        <c:lblAlgn val="ctr"/>
        <c:lblOffset val="100"/>
        <c:tickLblSkip val="4"/>
        <c:noMultiLvlLbl val="0"/>
      </c:catAx>
      <c:valAx>
        <c:axId val="16305958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63058048"/>
        <c:crosses val="autoZero"/>
        <c:crossBetween val="between"/>
        <c:dispUnits>
          <c:builtInUnit val="millions"/>
        </c:dispUnits>
      </c:valAx>
      <c:valAx>
        <c:axId val="16308262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63084544"/>
        <c:crosses val="max"/>
        <c:crossBetween val="between"/>
        <c:majorUnit val="2"/>
      </c:valAx>
      <c:catAx>
        <c:axId val="163084544"/>
        <c:scaling>
          <c:orientation val="minMax"/>
        </c:scaling>
        <c:delete val="1"/>
        <c:axPos val="b"/>
        <c:majorTickMark val="out"/>
        <c:minorTickMark val="none"/>
        <c:tickLblPos val="nextTo"/>
        <c:crossAx val="16308262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 2013</a:t>
            </a:r>
          </a:p>
        </c:rich>
      </c:tx>
      <c:layout>
        <c:manualLayout>
          <c:xMode val="edge"/>
          <c:yMode val="edge"/>
          <c:x val="0.19194997684113016"/>
          <c:y val="3.292181069958848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224488</c:v>
                </c:pt>
                <c:pt idx="2">
                  <c:v>75762</c:v>
                </c:pt>
              </c:numCache>
            </c:numRef>
          </c:val>
        </c:ser>
        <c:dLbls>
          <c:dLblPos val="outEnd"/>
          <c:showLegendKey val="0"/>
          <c:showVal val="1"/>
          <c:showCatName val="0"/>
          <c:showSerName val="0"/>
          <c:showPercent val="0"/>
          <c:showBubbleSize val="0"/>
        </c:dLbls>
        <c:gapWidth val="150"/>
        <c:axId val="163120256"/>
        <c:axId val="163121792"/>
      </c:barChart>
      <c:catAx>
        <c:axId val="163120256"/>
        <c:scaling>
          <c:orientation val="minMax"/>
        </c:scaling>
        <c:delete val="0"/>
        <c:axPos val="b"/>
        <c:majorTickMark val="out"/>
        <c:minorTickMark val="none"/>
        <c:tickLblPos val="nextTo"/>
        <c:txPr>
          <a:bodyPr rot="0"/>
          <a:lstStyle/>
          <a:p>
            <a:pPr>
              <a:defRPr sz="800"/>
            </a:pPr>
            <a:endParaRPr lang="en-US"/>
          </a:p>
        </c:txPr>
        <c:crossAx val="163121792"/>
        <c:crosses val="autoZero"/>
        <c:auto val="1"/>
        <c:lblAlgn val="ctr"/>
        <c:lblOffset val="100"/>
        <c:noMultiLvlLbl val="0"/>
      </c:catAx>
      <c:valAx>
        <c:axId val="163121792"/>
        <c:scaling>
          <c:orientation val="minMax"/>
          <c:max val="300000"/>
        </c:scaling>
        <c:delete val="0"/>
        <c:axPos val="l"/>
        <c:majorGridlines/>
        <c:numFmt formatCode="#,##0" sourceLinked="1"/>
        <c:majorTickMark val="out"/>
        <c:minorTickMark val="none"/>
        <c:tickLblPos val="nextTo"/>
        <c:txPr>
          <a:bodyPr/>
          <a:lstStyle/>
          <a:p>
            <a:pPr>
              <a:defRPr sz="800"/>
            </a:pPr>
            <a:endParaRPr lang="en-US"/>
          </a:p>
        </c:txPr>
        <c:crossAx val="16312025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-7.2544730381594799E-2</c:v>
                </c:pt>
                <c:pt idx="1">
                  <c:v>-6.4368819324773383E-2</c:v>
                </c:pt>
                <c:pt idx="2">
                  <c:v>-5.6766164657745824E-2</c:v>
                </c:pt>
                <c:pt idx="3">
                  <c:v>-4.9631013271626938E-2</c:v>
                </c:pt>
                <c:pt idx="4">
                  <c:v>-4.3680420937749001E-2</c:v>
                </c:pt>
                <c:pt idx="5">
                  <c:v>-3.9152720378375618E-2</c:v>
                </c:pt>
                <c:pt idx="6">
                  <c:v>-3.4300190060543266E-2</c:v>
                </c:pt>
                <c:pt idx="7">
                  <c:v>-2.8124037681649599E-2</c:v>
                </c:pt>
                <c:pt idx="8">
                  <c:v>-2.4499198465974287E-2</c:v>
                </c:pt>
                <c:pt idx="9">
                  <c:v>-2.1244922181396241E-2</c:v>
                </c:pt>
                <c:pt idx="10">
                  <c:v>-1.6834078030886431E-2</c:v>
                </c:pt>
                <c:pt idx="11">
                  <c:v>-1.3153799960773517E-2</c:v>
                </c:pt>
                <c:pt idx="12">
                  <c:v>-1.0120813221219509E-2</c:v>
                </c:pt>
                <c:pt idx="13">
                  <c:v>-7.374415853835227E-3</c:v>
                </c:pt>
                <c:pt idx="14">
                  <c:v>-5.2434363579809511E-3</c:v>
                </c:pt>
                <c:pt idx="15">
                  <c:v>-3.5120203704402512E-3</c:v>
                </c:pt>
                <c:pt idx="16">
                  <c:v>-2.8764146807677025E-3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7.1316068711257827E-2</c:v>
                </c:pt>
                <c:pt idx="1">
                  <c:v>6.3871344898468477E-2</c:v>
                </c:pt>
                <c:pt idx="2">
                  <c:v>5.6730835975996374E-2</c:v>
                </c:pt>
                <c:pt idx="3">
                  <c:v>4.9645843553416266E-2</c:v>
                </c:pt>
                <c:pt idx="4">
                  <c:v>4.4541043154256513E-2</c:v>
                </c:pt>
                <c:pt idx="5">
                  <c:v>4.1134038260884687E-2</c:v>
                </c:pt>
                <c:pt idx="6">
                  <c:v>3.6540533178912052E-2</c:v>
                </c:pt>
                <c:pt idx="7">
                  <c:v>3.0718560540238436E-2</c:v>
                </c:pt>
                <c:pt idx="8">
                  <c:v>2.6353721321457305E-2</c:v>
                </c:pt>
                <c:pt idx="9">
                  <c:v>2.2011476929904943E-2</c:v>
                </c:pt>
                <c:pt idx="10">
                  <c:v>1.7170981657503727E-2</c:v>
                </c:pt>
                <c:pt idx="11">
                  <c:v>1.372542579602508E-2</c:v>
                </c:pt>
                <c:pt idx="12">
                  <c:v>1.0876070556113827E-2</c:v>
                </c:pt>
                <c:pt idx="13">
                  <c:v>8.1332060569044903E-3</c:v>
                </c:pt>
                <c:pt idx="14">
                  <c:v>6.0573936563974341E-3</c:v>
                </c:pt>
                <c:pt idx="15">
                  <c:v>4.1691338509800488E-3</c:v>
                </c:pt>
                <c:pt idx="16">
                  <c:v>3.5771260839499545E-3</c:v>
                </c:pt>
              </c:numCache>
            </c:numRef>
          </c:val>
        </c:ser>
        <c:dLbls>
          <c:showLegendKey val="0"/>
          <c:showVal val="0"/>
          <c:showCatName val="0"/>
          <c:showSerName val="0"/>
          <c:showPercent val="0"/>
          <c:showBubbleSize val="0"/>
        </c:dLbls>
        <c:gapWidth val="0"/>
        <c:overlap val="100"/>
        <c:axId val="163150848"/>
        <c:axId val="163153024"/>
      </c:barChart>
      <c:catAx>
        <c:axId val="16315084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63153024"/>
        <c:crosses val="autoZero"/>
        <c:auto val="1"/>
        <c:lblAlgn val="ctr"/>
        <c:lblOffset val="100"/>
        <c:tickLblSkip val="1"/>
        <c:noMultiLvlLbl val="0"/>
      </c:catAx>
      <c:valAx>
        <c:axId val="163153024"/>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63150848"/>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0.8</c:v>
                </c:pt>
                <c:pt idx="1">
                  <c:v>1</c:v>
                </c:pt>
                <c:pt idx="2">
                  <c:v>1.2</c:v>
                </c:pt>
                <c:pt idx="3">
                  <c:v>1.4</c:v>
                </c:pt>
                <c:pt idx="4">
                  <c:v>1.6</c:v>
                </c:pt>
                <c:pt idx="5">
                  <c:v>1.8</c:v>
                </c:pt>
                <c:pt idx="6">
                  <c:v>2</c:v>
                </c:pt>
                <c:pt idx="7">
                  <c:v>2.1</c:v>
                </c:pt>
                <c:pt idx="8">
                  <c:v>2.2000000000000002</c:v>
                </c:pt>
                <c:pt idx="9">
                  <c:v>2.2999999999999998</c:v>
                </c:pt>
                <c:pt idx="10">
                  <c:v>2.2999999999999998</c:v>
                </c:pt>
                <c:pt idx="11">
                  <c:v>2.2999999999999998</c:v>
                </c:pt>
                <c:pt idx="12">
                  <c:v>2.2000000000000002</c:v>
                </c:pt>
                <c:pt idx="13">
                  <c:v>2.1</c:v>
                </c:pt>
                <c:pt idx="14">
                  <c:v>2.1</c:v>
                </c:pt>
                <c:pt idx="15">
                  <c:v>2</c:v>
                </c:pt>
                <c:pt idx="16">
                  <c:v>1.9</c:v>
                </c:pt>
                <c:pt idx="17">
                  <c:v>1.8</c:v>
                </c:pt>
                <c:pt idx="18">
                  <c:v>1.7</c:v>
                </c:pt>
                <c:pt idx="19">
                  <c:v>1.6</c:v>
                </c:pt>
                <c:pt idx="20">
                  <c:v>1.5</c:v>
                </c:pt>
                <c:pt idx="21">
                  <c:v>1.4</c:v>
                </c:pt>
                <c:pt idx="22">
                  <c:v>1.4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0.22</c:v>
                </c:pt>
                <c:pt idx="1">
                  <c:v>0.26</c:v>
                </c:pt>
                <c:pt idx="2">
                  <c:v>0.28999999999999998</c:v>
                </c:pt>
                <c:pt idx="3">
                  <c:v>0.33</c:v>
                </c:pt>
                <c:pt idx="4">
                  <c:v>0.35</c:v>
                </c:pt>
                <c:pt idx="5">
                  <c:v>0.35</c:v>
                </c:pt>
                <c:pt idx="6">
                  <c:v>0.35</c:v>
                </c:pt>
                <c:pt idx="7">
                  <c:v>0.33</c:v>
                </c:pt>
                <c:pt idx="8">
                  <c:v>0.31</c:v>
                </c:pt>
                <c:pt idx="9">
                  <c:v>0.28000000000000003</c:v>
                </c:pt>
                <c:pt idx="10">
                  <c:v>0.25</c:v>
                </c:pt>
                <c:pt idx="11">
                  <c:v>0.23</c:v>
                </c:pt>
                <c:pt idx="12">
                  <c:v>0.21</c:v>
                </c:pt>
                <c:pt idx="13">
                  <c:v>0.18</c:v>
                </c:pt>
                <c:pt idx="14">
                  <c:v>0.17</c:v>
                </c:pt>
                <c:pt idx="15">
                  <c:v>0.14000000000000001</c:v>
                </c:pt>
                <c:pt idx="16">
                  <c:v>0.13</c:v>
                </c:pt>
                <c:pt idx="17">
                  <c:v>0.12</c:v>
                </c:pt>
                <c:pt idx="18">
                  <c:v>0.1</c:v>
                </c:pt>
                <c:pt idx="19">
                  <c:v>0.1</c:v>
                </c:pt>
                <c:pt idx="20">
                  <c:v>0.08</c:v>
                </c:pt>
                <c:pt idx="21">
                  <c:v>0.06</c:v>
                </c:pt>
                <c:pt idx="22">
                  <c:v>0.05</c:v>
                </c:pt>
              </c:numCache>
            </c:numRef>
          </c:val>
          <c:smooth val="0"/>
        </c:ser>
        <c:dLbls>
          <c:showLegendKey val="0"/>
          <c:showVal val="0"/>
          <c:showCatName val="0"/>
          <c:showSerName val="0"/>
          <c:showPercent val="0"/>
          <c:showBubbleSize val="0"/>
        </c:dLbls>
        <c:marker val="1"/>
        <c:smooth val="0"/>
        <c:axId val="178233728"/>
        <c:axId val="17823564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64000</c:v>
                </c:pt>
                <c:pt idx="1">
                  <c:v>81000</c:v>
                </c:pt>
                <c:pt idx="2">
                  <c:v>100000</c:v>
                </c:pt>
                <c:pt idx="3">
                  <c:v>120000</c:v>
                </c:pt>
                <c:pt idx="4">
                  <c:v>150000</c:v>
                </c:pt>
                <c:pt idx="5">
                  <c:v>170000</c:v>
                </c:pt>
                <c:pt idx="6">
                  <c:v>190000</c:v>
                </c:pt>
                <c:pt idx="7">
                  <c:v>210000</c:v>
                </c:pt>
                <c:pt idx="8">
                  <c:v>230000</c:v>
                </c:pt>
                <c:pt idx="9">
                  <c:v>240000</c:v>
                </c:pt>
                <c:pt idx="10">
                  <c:v>250000</c:v>
                </c:pt>
                <c:pt idx="11">
                  <c:v>260000</c:v>
                </c:pt>
                <c:pt idx="12">
                  <c:v>260000</c:v>
                </c:pt>
                <c:pt idx="13">
                  <c:v>260000</c:v>
                </c:pt>
                <c:pt idx="14">
                  <c:v>260000</c:v>
                </c:pt>
                <c:pt idx="15">
                  <c:v>260000</c:v>
                </c:pt>
                <c:pt idx="16">
                  <c:v>260000</c:v>
                </c:pt>
                <c:pt idx="17">
                  <c:v>250000</c:v>
                </c:pt>
                <c:pt idx="18">
                  <c:v>250000</c:v>
                </c:pt>
                <c:pt idx="19">
                  <c:v>240000</c:v>
                </c:pt>
                <c:pt idx="20">
                  <c:v>240000</c:v>
                </c:pt>
                <c:pt idx="21">
                  <c:v>230000</c:v>
                </c:pt>
                <c:pt idx="22">
                  <c:v>230000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c:v>2400</c:v>
                </c:pt>
                <c:pt idx="1">
                  <c:v>3200</c:v>
                </c:pt>
                <c:pt idx="2">
                  <c:v>4200</c:v>
                </c:pt>
                <c:pt idx="3">
                  <c:v>5300</c:v>
                </c:pt>
                <c:pt idx="4">
                  <c:v>6700</c:v>
                </c:pt>
                <c:pt idx="5">
                  <c:v>8300</c:v>
                </c:pt>
                <c:pt idx="6" formatCode="@">
                  <c:v>10000</c:v>
                </c:pt>
                <c:pt idx="7" formatCode="@">
                  <c:v>12000</c:v>
                </c:pt>
                <c:pt idx="8" formatCode="@">
                  <c:v>14000</c:v>
                </c:pt>
                <c:pt idx="9" formatCode="@">
                  <c:v>16000</c:v>
                </c:pt>
                <c:pt idx="10" formatCode="@">
                  <c:v>18000</c:v>
                </c:pt>
                <c:pt idx="11" formatCode="@">
                  <c:v>19000</c:v>
                </c:pt>
                <c:pt idx="12" formatCode="@">
                  <c:v>21000</c:v>
                </c:pt>
                <c:pt idx="13" formatCode="@">
                  <c:v>22000</c:v>
                </c:pt>
                <c:pt idx="14" formatCode="@">
                  <c:v>23000</c:v>
                </c:pt>
                <c:pt idx="15" formatCode="@">
                  <c:v>23000</c:v>
                </c:pt>
                <c:pt idx="16" formatCode="@">
                  <c:v>23000</c:v>
                </c:pt>
                <c:pt idx="17" formatCode="@">
                  <c:v>22000</c:v>
                </c:pt>
                <c:pt idx="18" formatCode="@">
                  <c:v>20000</c:v>
                </c:pt>
                <c:pt idx="19" formatCode="@">
                  <c:v>19000</c:v>
                </c:pt>
                <c:pt idx="20" formatCode="@">
                  <c:v>17000</c:v>
                </c:pt>
                <c:pt idx="21" formatCode="@">
                  <c:v>15000</c:v>
                </c:pt>
                <c:pt idx="22" formatCode="@">
                  <c:v>11000</c:v>
                </c:pt>
                <c:pt idx="23" formatCode="@">
                  <c:v>10000</c:v>
                </c:pt>
              </c:numCache>
            </c:numRef>
          </c:val>
          <c:smooth val="0"/>
        </c:ser>
        <c:dLbls>
          <c:showLegendKey val="0"/>
          <c:showVal val="0"/>
          <c:showCatName val="0"/>
          <c:showSerName val="0"/>
          <c:showPercent val="0"/>
          <c:showBubbleSize val="0"/>
        </c:dLbls>
        <c:marker val="1"/>
        <c:smooth val="0"/>
        <c:axId val="190341504"/>
        <c:axId val="189818368"/>
      </c:lineChart>
      <c:catAx>
        <c:axId val="178233728"/>
        <c:scaling>
          <c:orientation val="minMax"/>
        </c:scaling>
        <c:delete val="0"/>
        <c:axPos val="b"/>
        <c:numFmt formatCode="General" sourceLinked="1"/>
        <c:majorTickMark val="out"/>
        <c:minorTickMark val="none"/>
        <c:tickLblPos val="nextTo"/>
        <c:crossAx val="178235648"/>
        <c:crosses val="autoZero"/>
        <c:auto val="1"/>
        <c:lblAlgn val="ctr"/>
        <c:lblOffset val="100"/>
        <c:noMultiLvlLbl val="0"/>
      </c:catAx>
      <c:valAx>
        <c:axId val="178235648"/>
        <c:scaling>
          <c:orientation val="minMax"/>
        </c:scaling>
        <c:delete val="0"/>
        <c:axPos val="l"/>
        <c:majorGridlines/>
        <c:title>
          <c:tx>
            <c:rich>
              <a:bodyPr rot="-5400000" vert="horz"/>
              <a:lstStyle/>
              <a:p>
                <a:pPr>
                  <a:defRPr/>
                </a:pPr>
                <a:r>
                  <a:rPr lang="en-US"/>
                  <a:t>Adult Prevelence/Incidence Rate (%)</a:t>
                </a:r>
              </a:p>
            </c:rich>
          </c:tx>
          <c:layout/>
          <c:overlay val="0"/>
        </c:title>
        <c:numFmt formatCode="General" sourceLinked="1"/>
        <c:majorTickMark val="out"/>
        <c:minorTickMark val="none"/>
        <c:tickLblPos val="nextTo"/>
        <c:crossAx val="178233728"/>
        <c:crosses val="autoZero"/>
        <c:crossBetween val="between"/>
      </c:valAx>
      <c:valAx>
        <c:axId val="189818368"/>
        <c:scaling>
          <c:orientation val="minMax"/>
        </c:scaling>
        <c:delete val="0"/>
        <c:axPos val="r"/>
        <c:title>
          <c:tx>
            <c:rich>
              <a:bodyPr rot="-5400000" vert="horz"/>
              <a:lstStyle/>
              <a:p>
                <a:pPr>
                  <a:defRPr/>
                </a:pPr>
                <a:r>
                  <a:rPr lang="en-US"/>
                  <a:t>Total Cases</a:t>
                </a:r>
              </a:p>
            </c:rich>
          </c:tx>
          <c:layout/>
          <c:overlay val="0"/>
        </c:title>
        <c:numFmt formatCode="@" sourceLinked="1"/>
        <c:majorTickMark val="out"/>
        <c:minorTickMark val="none"/>
        <c:tickLblPos val="nextTo"/>
        <c:crossAx val="190341504"/>
        <c:crosses val="max"/>
        <c:crossBetween val="between"/>
      </c:valAx>
      <c:catAx>
        <c:axId val="190341504"/>
        <c:scaling>
          <c:orientation val="minMax"/>
        </c:scaling>
        <c:delete val="1"/>
        <c:axPos val="b"/>
        <c:numFmt formatCode="General" sourceLinked="1"/>
        <c:majorTickMark val="out"/>
        <c:minorTickMark val="none"/>
        <c:tickLblPos val="nextTo"/>
        <c:crossAx val="189818368"/>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14628693</c:v>
                </c:pt>
                <c:pt idx="1">
                  <c:v>15043053</c:v>
                </c:pt>
                <c:pt idx="2">
                  <c:v>15471695</c:v>
                </c:pt>
                <c:pt idx="3">
                  <c:v>15907265</c:v>
                </c:pt>
                <c:pt idx="4">
                  <c:v>16339278</c:v>
                </c:pt>
                <c:pt idx="5">
                  <c:v>16760926</c:v>
                </c:pt>
                <c:pt idx="6">
                  <c:v>17169151</c:v>
                </c:pt>
                <c:pt idx="7">
                  <c:v>17568461</c:v>
                </c:pt>
                <c:pt idx="8">
                  <c:v>17968830</c:v>
                </c:pt>
                <c:pt idx="9">
                  <c:v>18384302</c:v>
                </c:pt>
                <c:pt idx="10">
                  <c:v>18825034</c:v>
                </c:pt>
                <c:pt idx="11">
                  <c:v>19293392</c:v>
                </c:pt>
                <c:pt idx="12">
                  <c:v>19786307</c:v>
                </c:pt>
                <c:pt idx="13">
                  <c:v>20301686</c:v>
                </c:pt>
                <c:pt idx="14">
                  <c:v>20835514</c:v>
                </c:pt>
                <c:pt idx="15">
                  <c:v>21384034</c:v>
                </c:pt>
                <c:pt idx="16">
                  <c:v>21947779</c:v>
                </c:pt>
                <c:pt idx="17">
                  <c:v>22525659</c:v>
                </c:pt>
                <c:pt idx="18">
                  <c:v>23110139</c:v>
                </c:pt>
                <c:pt idx="19">
                  <c:v>23691533</c:v>
                </c:pt>
                <c:pt idx="20">
                  <c:v>24262901</c:v>
                </c:pt>
                <c:pt idx="21">
                  <c:v>24820706</c:v>
                </c:pt>
                <c:pt idx="22">
                  <c:v>25366462</c:v>
                </c:pt>
                <c:pt idx="23">
                  <c:v>25904598</c:v>
                </c:pt>
              </c:numCache>
            </c:numRef>
          </c:val>
          <c:smooth val="0"/>
        </c:ser>
        <c:dLbls>
          <c:showLegendKey val="0"/>
          <c:showVal val="0"/>
          <c:showCatName val="0"/>
          <c:showSerName val="0"/>
          <c:showPercent val="0"/>
          <c:showBubbleSize val="0"/>
        </c:dLbls>
        <c:marker val="1"/>
        <c:smooth val="0"/>
        <c:axId val="190405632"/>
        <c:axId val="190411520"/>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5.6159999999999997</c:v>
                </c:pt>
                <c:pt idx="1">
                  <c:v>5.5049999999999999</c:v>
                </c:pt>
                <c:pt idx="2">
                  <c:v>5.3920000000000003</c:v>
                </c:pt>
                <c:pt idx="3">
                  <c:v>5.2779999999999996</c:v>
                </c:pt>
                <c:pt idx="4">
                  <c:v>5.165</c:v>
                </c:pt>
                <c:pt idx="5">
                  <c:v>5.0579999999999998</c:v>
                </c:pt>
                <c:pt idx="6">
                  <c:v>4.9589999999999996</c:v>
                </c:pt>
                <c:pt idx="7">
                  <c:v>4.87</c:v>
                </c:pt>
                <c:pt idx="8">
                  <c:v>4.7930000000000001</c:v>
                </c:pt>
                <c:pt idx="9">
                  <c:v>4.7270000000000003</c:v>
                </c:pt>
                <c:pt idx="10">
                  <c:v>4.6689999999999996</c:v>
                </c:pt>
                <c:pt idx="11">
                  <c:v>4.617</c:v>
                </c:pt>
                <c:pt idx="12">
                  <c:v>4.5659999999999998</c:v>
                </c:pt>
                <c:pt idx="13">
                  <c:v>4.5119999999999996</c:v>
                </c:pt>
                <c:pt idx="14">
                  <c:v>4.4550000000000001</c:v>
                </c:pt>
                <c:pt idx="15">
                  <c:v>4.3920000000000003</c:v>
                </c:pt>
                <c:pt idx="16">
                  <c:v>4.3259999999999996</c:v>
                </c:pt>
                <c:pt idx="17">
                  <c:v>4.2569999999999997</c:v>
                </c:pt>
                <c:pt idx="18">
                  <c:v>4.1879999999999997</c:v>
                </c:pt>
                <c:pt idx="19">
                  <c:v>4.1189999999999998</c:v>
                </c:pt>
                <c:pt idx="20">
                  <c:v>4.0519999999999996</c:v>
                </c:pt>
                <c:pt idx="21">
                  <c:v>3.9849999999999999</c:v>
                </c:pt>
                <c:pt idx="22">
                  <c:v>3.92</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2.7421240418497401</c:v>
                </c:pt>
                <c:pt idx="1">
                  <c:v>2.7931415880441</c:v>
                </c:pt>
                <c:pt idx="2">
                  <c:v>2.8095935543766801</c:v>
                </c:pt>
                <c:pt idx="3">
                  <c:v>2.7763697623183101</c:v>
                </c:pt>
                <c:pt idx="4">
                  <c:v>2.6795979299285402</c:v>
                </c:pt>
                <c:pt idx="5">
                  <c:v>2.54784417152247</c:v>
                </c:pt>
                <c:pt idx="6">
                  <c:v>2.4063882853140801</c:v>
                </c:pt>
                <c:pt idx="7">
                  <c:v>2.29910788978873</c:v>
                </c:pt>
                <c:pt idx="8">
                  <c:v>2.2533284286260198</c:v>
                </c:pt>
                <c:pt idx="9">
                  <c:v>2.28585581379581</c:v>
                </c:pt>
                <c:pt idx="10">
                  <c:v>2.3690431493639799</c:v>
                </c:pt>
                <c:pt idx="11">
                  <c:v>2.4575074071341398</c:v>
                </c:pt>
                <c:pt idx="12">
                  <c:v>2.5227478937522498</c:v>
                </c:pt>
                <c:pt idx="13">
                  <c:v>2.5713803984037802</c:v>
                </c:pt>
                <c:pt idx="14">
                  <c:v>2.59549978103888</c:v>
                </c:pt>
                <c:pt idx="15">
                  <c:v>2.59856342126516</c:v>
                </c:pt>
                <c:pt idx="16">
                  <c:v>2.60213810822659</c:v>
                </c:pt>
                <c:pt idx="17">
                  <c:v>2.5989109556808199</c:v>
                </c:pt>
                <c:pt idx="18">
                  <c:v>2.5616379532206701</c:v>
                </c:pt>
                <c:pt idx="19">
                  <c:v>2.4846287945049998</c:v>
                </c:pt>
                <c:pt idx="20">
                  <c:v>2.3830748996165001</c:v>
                </c:pt>
                <c:pt idx="21">
                  <c:v>2.2729748252832098</c:v>
                </c:pt>
                <c:pt idx="22">
                  <c:v>2.1749683661344101</c:v>
                </c:pt>
                <c:pt idx="23">
                  <c:v>2.0992574070782499</c:v>
                </c:pt>
              </c:numCache>
            </c:numRef>
          </c:val>
          <c:smooth val="0"/>
        </c:ser>
        <c:dLbls>
          <c:showLegendKey val="0"/>
          <c:showVal val="0"/>
          <c:showCatName val="0"/>
          <c:showSerName val="0"/>
          <c:showPercent val="0"/>
          <c:showBubbleSize val="0"/>
        </c:dLbls>
        <c:marker val="1"/>
        <c:smooth val="0"/>
        <c:axId val="190416000"/>
        <c:axId val="190413824"/>
      </c:lineChart>
      <c:catAx>
        <c:axId val="190405632"/>
        <c:scaling>
          <c:orientation val="minMax"/>
        </c:scaling>
        <c:delete val="0"/>
        <c:axPos val="b"/>
        <c:majorTickMark val="out"/>
        <c:minorTickMark val="none"/>
        <c:tickLblPos val="nextTo"/>
        <c:crossAx val="190411520"/>
        <c:crosses val="autoZero"/>
        <c:auto val="1"/>
        <c:lblAlgn val="ctr"/>
        <c:lblOffset val="100"/>
        <c:tickLblSkip val="4"/>
        <c:noMultiLvlLbl val="0"/>
      </c:catAx>
      <c:valAx>
        <c:axId val="190411520"/>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90405632"/>
        <c:crosses val="autoZero"/>
        <c:crossBetween val="between"/>
        <c:dispUnits>
          <c:builtInUnit val="millions"/>
        </c:dispUnits>
      </c:valAx>
      <c:valAx>
        <c:axId val="19041382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90416000"/>
        <c:crosses val="max"/>
        <c:crossBetween val="between"/>
        <c:majorUnit val="2"/>
      </c:valAx>
      <c:catAx>
        <c:axId val="190416000"/>
        <c:scaling>
          <c:orientation val="minMax"/>
        </c:scaling>
        <c:delete val="1"/>
        <c:axPos val="b"/>
        <c:majorTickMark val="out"/>
        <c:minorTickMark val="none"/>
        <c:tickLblPos val="nextTo"/>
        <c:crossAx val="190413824"/>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checked="Checked"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checked="Checked"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checked="Checked"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checked="Checked"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checked="Checked"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checked="Checked"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2305050</xdr:colOff>
      <xdr:row>4</xdr:row>
      <xdr:rowOff>173356</xdr:rowOff>
    </xdr:from>
    <xdr:to>
      <xdr:col>6</xdr:col>
      <xdr:colOff>247649</xdr:colOff>
      <xdr:row>7</xdr:row>
      <xdr:rowOff>59056</xdr:rowOff>
    </xdr:to>
    <xdr:sp macro="" textlink="">
      <xdr:nvSpPr>
        <xdr:cNvPr id="7" name="Right Arrow 6"/>
        <xdr:cNvSpPr/>
      </xdr:nvSpPr>
      <xdr:spPr>
        <a:xfrm>
          <a:off x="2543175" y="1021081"/>
          <a:ext cx="31718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       </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2925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3877" name="Option Button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2009775</xdr:colOff>
          <xdr:row>82</xdr:row>
          <xdr:rowOff>466725</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67" t="s">
        <v>74</v>
      </c>
      <c r="B2" s="267"/>
      <c r="C2" s="267"/>
      <c r="D2" s="267"/>
      <c r="E2" s="267"/>
      <c r="F2" s="267"/>
      <c r="G2" s="267"/>
      <c r="H2" s="267"/>
      <c r="I2" s="267"/>
      <c r="J2" s="267"/>
      <c r="K2" s="267"/>
      <c r="L2" s="267"/>
      <c r="M2" s="267"/>
    </row>
    <row r="6" spans="1:15" x14ac:dyDescent="0.25">
      <c r="A6" s="268" t="s">
        <v>75</v>
      </c>
      <c r="B6" s="268"/>
      <c r="C6" s="268"/>
      <c r="D6" s="268"/>
      <c r="E6" s="268"/>
      <c r="F6" s="268"/>
      <c r="G6" s="268"/>
      <c r="H6" s="268"/>
      <c r="I6" s="268"/>
      <c r="J6" s="268"/>
      <c r="K6" s="268"/>
      <c r="L6" s="268"/>
      <c r="M6" s="268"/>
      <c r="N6" s="268"/>
      <c r="O6" s="268"/>
    </row>
    <row r="7" spans="1:15" x14ac:dyDescent="0.25">
      <c r="A7" s="12" t="s">
        <v>90</v>
      </c>
      <c r="B7" s="155"/>
      <c r="C7" s="155"/>
      <c r="D7" s="155"/>
      <c r="E7" s="155"/>
      <c r="F7" s="155"/>
      <c r="G7" s="155"/>
      <c r="H7" s="155"/>
      <c r="I7" s="155"/>
      <c r="J7" s="155"/>
      <c r="K7" s="155"/>
      <c r="L7" s="155"/>
      <c r="M7" s="155"/>
      <c r="N7" s="155"/>
      <c r="O7" s="155"/>
    </row>
    <row r="8" spans="1:15" ht="138.75" customHeight="1" x14ac:dyDescent="0.25">
      <c r="A8" s="268" t="s">
        <v>352</v>
      </c>
      <c r="B8" s="268"/>
      <c r="C8" s="268"/>
      <c r="D8" s="268"/>
      <c r="E8" s="268"/>
      <c r="F8" s="268"/>
      <c r="G8" s="268"/>
      <c r="H8" s="268"/>
      <c r="I8" s="268"/>
      <c r="J8" s="268"/>
      <c r="K8" s="268"/>
      <c r="L8" s="268"/>
      <c r="M8" s="268"/>
      <c r="N8" s="268"/>
      <c r="O8" s="268"/>
    </row>
    <row r="9" spans="1:15" ht="22.9" customHeight="1" x14ac:dyDescent="0.25">
      <c r="A9" s="269" t="s">
        <v>82</v>
      </c>
      <c r="B9" s="269"/>
      <c r="C9" s="269"/>
      <c r="D9" s="269"/>
      <c r="E9" s="269"/>
      <c r="F9" s="269"/>
      <c r="G9" s="269"/>
      <c r="H9" s="269"/>
      <c r="I9" s="269"/>
      <c r="J9" s="269"/>
      <c r="K9" s="269"/>
      <c r="L9" s="269"/>
      <c r="M9" s="269"/>
      <c r="N9" s="269"/>
      <c r="O9" s="269"/>
    </row>
    <row r="10" spans="1:15" ht="33.6" customHeight="1" x14ac:dyDescent="0.25">
      <c r="A10" s="155"/>
      <c r="B10" s="155"/>
      <c r="C10" s="270" t="s">
        <v>79</v>
      </c>
      <c r="D10" s="270"/>
      <c r="E10" s="270"/>
      <c r="F10" s="270"/>
      <c r="G10" s="270"/>
      <c r="H10" s="270"/>
      <c r="I10" s="270"/>
      <c r="J10" s="270"/>
      <c r="K10" s="270"/>
      <c r="L10" s="155"/>
      <c r="M10" s="155"/>
      <c r="N10" s="155"/>
      <c r="O10" s="155"/>
    </row>
    <row r="11" spans="1:15" ht="32.25" customHeight="1" x14ac:dyDescent="0.25">
      <c r="A11" s="155"/>
      <c r="B11" s="155"/>
      <c r="C11" s="266" t="s">
        <v>353</v>
      </c>
      <c r="D11" s="266"/>
      <c r="E11" s="266"/>
      <c r="F11" s="266"/>
      <c r="G11" s="266"/>
      <c r="H11" s="266"/>
      <c r="I11" s="266"/>
      <c r="J11" s="266"/>
      <c r="K11" s="266"/>
      <c r="L11" s="155"/>
      <c r="M11" s="155"/>
      <c r="N11" s="155"/>
      <c r="O11" s="155"/>
    </row>
    <row r="12" spans="1:15" ht="29.45" customHeight="1" x14ac:dyDescent="0.25">
      <c r="A12" s="155"/>
      <c r="B12" s="155"/>
      <c r="C12" s="272" t="s">
        <v>80</v>
      </c>
      <c r="D12" s="272"/>
      <c r="E12" s="272"/>
      <c r="F12" s="272"/>
      <c r="G12" s="272"/>
      <c r="H12" s="272"/>
      <c r="I12" s="272"/>
      <c r="J12" s="272"/>
      <c r="K12" s="272"/>
      <c r="L12" s="155"/>
      <c r="M12" s="155"/>
      <c r="N12" s="155"/>
      <c r="O12" s="155"/>
    </row>
    <row r="13" spans="1:15" ht="27" customHeight="1" x14ac:dyDescent="0.25">
      <c r="A13" s="24"/>
      <c r="B13" s="24"/>
      <c r="C13" s="273" t="s">
        <v>81</v>
      </c>
      <c r="D13" s="273"/>
      <c r="E13" s="273"/>
      <c r="F13" s="273"/>
      <c r="G13" s="273"/>
      <c r="H13" s="273"/>
      <c r="I13" s="273"/>
      <c r="J13" s="273"/>
      <c r="K13" s="273"/>
      <c r="L13" s="24"/>
      <c r="M13" s="24"/>
      <c r="N13" s="24"/>
      <c r="O13" s="24"/>
    </row>
    <row r="14" spans="1:15" ht="95.25" customHeight="1" x14ac:dyDescent="0.25">
      <c r="A14" s="268" t="s">
        <v>91</v>
      </c>
      <c r="B14" s="268"/>
      <c r="C14" s="268"/>
      <c r="D14" s="268"/>
      <c r="E14" s="268"/>
      <c r="F14" s="268"/>
      <c r="G14" s="268"/>
      <c r="H14" s="268"/>
      <c r="I14" s="268"/>
      <c r="J14" s="268"/>
      <c r="K14" s="268"/>
      <c r="L14" s="268"/>
      <c r="M14" s="268"/>
      <c r="N14" s="268"/>
      <c r="O14" s="268"/>
    </row>
    <row r="15" spans="1:15" ht="15" customHeight="1" x14ac:dyDescent="0.25"/>
    <row r="16" spans="1:15" ht="34.9" customHeight="1" x14ac:dyDescent="0.25">
      <c r="A16" s="268" t="s">
        <v>92</v>
      </c>
      <c r="B16" s="268"/>
      <c r="C16" s="268"/>
      <c r="D16" s="268"/>
      <c r="E16" s="268"/>
      <c r="F16" s="268"/>
      <c r="G16" s="268"/>
      <c r="H16" s="268"/>
      <c r="I16" s="268"/>
      <c r="J16" s="268"/>
      <c r="K16" s="268"/>
      <c r="L16" s="268"/>
      <c r="M16" s="268"/>
      <c r="N16" s="268"/>
      <c r="O16" s="268"/>
    </row>
    <row r="18" spans="1:15" ht="63.75" customHeight="1" x14ac:dyDescent="0.25">
      <c r="A18" s="268" t="s">
        <v>93</v>
      </c>
      <c r="B18" s="268"/>
      <c r="C18" s="268"/>
      <c r="D18" s="268"/>
      <c r="E18" s="268"/>
      <c r="F18" s="268"/>
      <c r="G18" s="268"/>
      <c r="H18" s="268"/>
      <c r="I18" s="268"/>
      <c r="J18" s="268"/>
      <c r="K18" s="268"/>
      <c r="L18" s="268"/>
      <c r="M18" s="268"/>
      <c r="N18" s="268"/>
      <c r="O18" s="268"/>
    </row>
    <row r="20" spans="1:15" ht="150.75" customHeight="1" x14ac:dyDescent="0.25">
      <c r="A20" s="268" t="s">
        <v>354</v>
      </c>
      <c r="B20" s="268"/>
      <c r="C20" s="268"/>
      <c r="D20" s="268"/>
      <c r="E20" s="268"/>
      <c r="F20" s="268"/>
      <c r="G20" s="268"/>
      <c r="H20" s="268"/>
      <c r="I20" s="268"/>
      <c r="J20" s="268"/>
      <c r="K20" s="268"/>
      <c r="L20" s="268"/>
      <c r="M20" s="268"/>
      <c r="N20" s="268"/>
      <c r="O20" s="268"/>
    </row>
    <row r="22" spans="1:15" ht="133.5" customHeight="1" x14ac:dyDescent="0.25">
      <c r="A22" s="268" t="s">
        <v>355</v>
      </c>
      <c r="B22" s="268"/>
      <c r="C22" s="268"/>
      <c r="D22" s="268"/>
      <c r="E22" s="268"/>
      <c r="F22" s="268"/>
      <c r="G22" s="268"/>
      <c r="H22" s="268"/>
      <c r="I22" s="268"/>
      <c r="J22" s="268"/>
      <c r="K22" s="268"/>
      <c r="L22" s="268"/>
      <c r="M22" s="268"/>
      <c r="N22" s="268"/>
      <c r="O22" s="268"/>
    </row>
    <row r="23" spans="1:15" ht="18" customHeight="1" x14ac:dyDescent="0.25">
      <c r="A23" s="155"/>
      <c r="B23" s="155"/>
      <c r="C23" s="155"/>
      <c r="D23" s="155"/>
      <c r="E23" s="155"/>
      <c r="F23" s="155"/>
      <c r="G23" s="155"/>
      <c r="H23" s="155"/>
      <c r="I23" s="155"/>
      <c r="J23" s="155"/>
      <c r="K23" s="155"/>
      <c r="L23" s="155"/>
      <c r="M23" s="155"/>
      <c r="N23" s="155"/>
      <c r="O23" s="155"/>
    </row>
    <row r="24" spans="1:15" ht="113.25" customHeight="1" x14ac:dyDescent="0.25">
      <c r="A24" s="271" t="s">
        <v>94</v>
      </c>
      <c r="B24" s="271"/>
      <c r="C24" s="271"/>
      <c r="D24" s="271"/>
      <c r="E24" s="271"/>
      <c r="F24" s="271"/>
      <c r="G24" s="271"/>
      <c r="H24" s="271"/>
      <c r="I24" s="271"/>
      <c r="J24" s="271"/>
      <c r="K24" s="271"/>
      <c r="L24" s="271"/>
      <c r="M24" s="271"/>
      <c r="N24" s="271"/>
      <c r="O24" s="271"/>
    </row>
    <row r="26" spans="1:15" ht="47.25" customHeight="1" x14ac:dyDescent="0.25">
      <c r="A26" s="268" t="s">
        <v>396</v>
      </c>
      <c r="B26" s="268"/>
      <c r="C26" s="268"/>
      <c r="D26" s="268"/>
      <c r="E26" s="268"/>
      <c r="F26" s="268"/>
      <c r="G26" s="268"/>
      <c r="H26" s="268"/>
      <c r="I26" s="268"/>
      <c r="J26" s="268"/>
      <c r="K26" s="268"/>
      <c r="L26" s="268"/>
      <c r="M26" s="268"/>
      <c r="N26" s="268"/>
      <c r="O26" s="268"/>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L27" sqref="L27"/>
    </sheetView>
  </sheetViews>
  <sheetFormatPr defaultRowHeight="15" x14ac:dyDescent="0.25"/>
  <cols>
    <col min="1" max="1" width="3.5703125" style="28" customWidth="1"/>
    <col min="2" max="2" width="35.5703125" style="28" customWidth="1"/>
    <col min="3" max="6" width="10.7109375" style="28" customWidth="1"/>
    <col min="7" max="7" width="6.5703125" style="28" customWidth="1"/>
    <col min="8" max="8" width="24.42578125" style="28" customWidth="1"/>
    <col min="9" max="9" width="9.140625" style="28"/>
    <col min="10" max="10" width="11.5703125" style="28" customWidth="1"/>
    <col min="11" max="16384" width="9.140625" style="28"/>
  </cols>
  <sheetData>
    <row r="1" spans="1:11" ht="23.25" x14ac:dyDescent="0.35">
      <c r="A1" s="149" t="s">
        <v>86</v>
      </c>
      <c r="B1" s="25"/>
      <c r="C1" s="25"/>
      <c r="D1" s="25"/>
      <c r="E1" s="25"/>
      <c r="F1" s="25"/>
      <c r="G1" s="26"/>
      <c r="H1" s="166"/>
      <c r="I1" s="167"/>
      <c r="J1" s="168"/>
      <c r="K1" s="169"/>
    </row>
    <row r="2" spans="1:11" x14ac:dyDescent="0.25">
      <c r="A2" s="150"/>
      <c r="B2" s="151" t="s">
        <v>76</v>
      </c>
      <c r="C2" s="23" t="s">
        <v>89</v>
      </c>
      <c r="D2" s="23"/>
      <c r="E2" s="23"/>
      <c r="F2" s="23"/>
      <c r="G2" s="152"/>
      <c r="H2" s="169"/>
      <c r="I2" s="33"/>
      <c r="J2" s="170"/>
      <c r="K2" s="33"/>
    </row>
    <row r="3" spans="1:11" ht="14.45" x14ac:dyDescent="0.3">
      <c r="A3" s="150"/>
      <c r="B3" s="153" t="s">
        <v>77</v>
      </c>
      <c r="C3" s="23" t="s">
        <v>88</v>
      </c>
      <c r="D3" s="23"/>
      <c r="E3" s="23"/>
      <c r="F3" s="23"/>
      <c r="G3" s="152"/>
      <c r="H3" s="33"/>
      <c r="I3" s="33"/>
      <c r="J3" s="170"/>
    </row>
    <row r="4" spans="1:11" ht="14.45" x14ac:dyDescent="0.3">
      <c r="A4" s="150"/>
      <c r="B4" s="153" t="s">
        <v>78</v>
      </c>
      <c r="C4" s="23" t="s">
        <v>87</v>
      </c>
      <c r="D4" s="23"/>
      <c r="E4" s="23"/>
      <c r="F4" s="23"/>
      <c r="G4" s="152"/>
      <c r="H4" s="33"/>
      <c r="I4" s="33"/>
      <c r="J4" s="170"/>
    </row>
    <row r="5" spans="1:11" x14ac:dyDescent="0.25">
      <c r="A5" s="150"/>
      <c r="B5" s="153" t="s">
        <v>346</v>
      </c>
      <c r="C5" s="23" t="s">
        <v>405</v>
      </c>
      <c r="D5" s="23"/>
      <c r="E5" s="23"/>
      <c r="F5" s="23"/>
      <c r="G5" s="152"/>
      <c r="H5" s="33"/>
      <c r="I5" s="33"/>
      <c r="J5" s="170"/>
    </row>
    <row r="6" spans="1:11" ht="14.45" x14ac:dyDescent="0.3">
      <c r="A6" s="171"/>
      <c r="B6" s="33"/>
      <c r="C6" s="33"/>
      <c r="D6" s="33"/>
      <c r="E6" s="33"/>
      <c r="F6" s="33"/>
      <c r="G6" s="170"/>
      <c r="H6" s="33"/>
      <c r="I6" s="33"/>
      <c r="J6" s="170"/>
    </row>
    <row r="7" spans="1:11" ht="10.5" customHeight="1" x14ac:dyDescent="0.3">
      <c r="A7" s="171"/>
      <c r="B7" s="33"/>
      <c r="C7" s="33"/>
      <c r="D7" s="33"/>
      <c r="E7" s="33"/>
      <c r="F7" s="33"/>
      <c r="G7" s="170"/>
      <c r="H7" s="33"/>
      <c r="I7" s="33"/>
      <c r="J7" s="170"/>
    </row>
    <row r="8" spans="1:11" x14ac:dyDescent="0.25">
      <c r="A8" s="274" t="s">
        <v>34</v>
      </c>
      <c r="B8" s="172" t="s">
        <v>31</v>
      </c>
      <c r="C8" s="173"/>
      <c r="D8" s="173"/>
      <c r="E8" s="173"/>
      <c r="F8" s="173"/>
      <c r="G8" s="174" t="s">
        <v>30</v>
      </c>
      <c r="H8" s="33"/>
      <c r="I8" s="33"/>
      <c r="J8" s="170"/>
    </row>
    <row r="9" spans="1:11" x14ac:dyDescent="0.25">
      <c r="A9" s="274"/>
      <c r="B9" s="175" t="s">
        <v>329</v>
      </c>
      <c r="C9" s="19"/>
      <c r="D9" s="19"/>
      <c r="E9" s="19"/>
      <c r="F9" s="20"/>
      <c r="G9" s="13">
        <f>'A. Data Availability'!K51</f>
        <v>8.1999999999999993</v>
      </c>
      <c r="H9" s="33"/>
      <c r="I9" s="33"/>
      <c r="J9" s="170"/>
    </row>
    <row r="10" spans="1:11" x14ac:dyDescent="0.25">
      <c r="A10" s="274"/>
      <c r="B10" s="175" t="s">
        <v>330</v>
      </c>
      <c r="C10" s="19"/>
      <c r="D10" s="19"/>
      <c r="E10" s="19"/>
      <c r="F10" s="20"/>
      <c r="G10" s="13">
        <f>'A. Data Availability'!K74</f>
        <v>14.25</v>
      </c>
      <c r="H10" s="33"/>
      <c r="I10" s="33"/>
      <c r="J10" s="170"/>
    </row>
    <row r="11" spans="1:11" x14ac:dyDescent="0.25">
      <c r="A11" s="274"/>
      <c r="B11" s="175" t="s">
        <v>331</v>
      </c>
      <c r="C11" s="19"/>
      <c r="D11" s="19"/>
      <c r="E11" s="19"/>
      <c r="F11" s="20"/>
      <c r="G11" s="13">
        <f>'A. Data Availability'!K106</f>
        <v>18</v>
      </c>
      <c r="H11" s="33"/>
      <c r="I11" s="33"/>
      <c r="J11" s="170"/>
    </row>
    <row r="12" spans="1:11" x14ac:dyDescent="0.25">
      <c r="A12" s="274"/>
      <c r="B12" s="172" t="s">
        <v>32</v>
      </c>
      <c r="C12" s="18"/>
      <c r="D12" s="18"/>
      <c r="E12" s="18"/>
      <c r="F12" s="18"/>
      <c r="G12" s="14"/>
      <c r="H12" s="33"/>
      <c r="I12" s="33"/>
      <c r="J12" s="170"/>
    </row>
    <row r="13" spans="1:11" ht="15" customHeight="1" x14ac:dyDescent="0.25">
      <c r="A13" s="274"/>
      <c r="B13" s="175" t="s">
        <v>332</v>
      </c>
      <c r="C13" s="19"/>
      <c r="D13" s="19"/>
      <c r="E13" s="19"/>
      <c r="F13" s="20"/>
      <c r="G13" s="13">
        <f>'B. Domestic Services'!L42</f>
        <v>10.8</v>
      </c>
      <c r="H13" s="33"/>
      <c r="I13" s="33"/>
      <c r="J13" s="170"/>
    </row>
    <row r="14" spans="1:11" x14ac:dyDescent="0.25">
      <c r="A14" s="274"/>
      <c r="B14" s="175" t="s">
        <v>333</v>
      </c>
      <c r="C14" s="19"/>
      <c r="D14" s="19"/>
      <c r="E14" s="19"/>
      <c r="F14" s="20"/>
      <c r="G14" s="13">
        <f>'B. Domestic Services'!L88</f>
        <v>11.6</v>
      </c>
      <c r="H14" s="33"/>
      <c r="I14" s="33"/>
      <c r="J14" s="170"/>
    </row>
    <row r="15" spans="1:11" ht="15.75" customHeight="1" x14ac:dyDescent="0.25">
      <c r="A15" s="274"/>
      <c r="B15" s="175" t="s">
        <v>334</v>
      </c>
      <c r="C15" s="19"/>
      <c r="D15" s="19"/>
      <c r="E15" s="19"/>
      <c r="F15" s="20"/>
      <c r="G15" s="13">
        <f>'B. Domestic Services'!L135</f>
        <v>5.6</v>
      </c>
      <c r="H15" s="33"/>
      <c r="I15" s="33"/>
      <c r="J15" s="170"/>
    </row>
    <row r="16" spans="1:11" x14ac:dyDescent="0.25">
      <c r="A16" s="274"/>
      <c r="B16" s="175" t="s">
        <v>335</v>
      </c>
      <c r="C16" s="19"/>
      <c r="D16" s="19"/>
      <c r="E16" s="19"/>
      <c r="F16" s="20"/>
      <c r="G16" s="13">
        <f>'B. Domestic Services'!L166</f>
        <v>13.4</v>
      </c>
      <c r="H16" s="33"/>
      <c r="I16" s="33"/>
      <c r="J16" s="170"/>
    </row>
    <row r="17" spans="1:10" ht="16.5" customHeight="1" x14ac:dyDescent="0.25">
      <c r="A17" s="274"/>
      <c r="B17" s="172" t="s">
        <v>33</v>
      </c>
      <c r="C17" s="18"/>
      <c r="D17" s="18"/>
      <c r="E17" s="18"/>
      <c r="F17" s="18"/>
      <c r="G17" s="14"/>
      <c r="H17" s="33"/>
      <c r="I17" s="33"/>
      <c r="J17" s="170"/>
    </row>
    <row r="18" spans="1:10" x14ac:dyDescent="0.25">
      <c r="A18" s="274"/>
      <c r="B18" s="175" t="s">
        <v>336</v>
      </c>
      <c r="C18" s="19"/>
      <c r="D18" s="19"/>
      <c r="E18" s="19"/>
      <c r="F18" s="20"/>
      <c r="G18" s="13">
        <f>'C.Financing and Str. Investment'!F26</f>
        <v>12</v>
      </c>
      <c r="H18" s="33"/>
      <c r="I18" s="33"/>
      <c r="J18" s="170"/>
    </row>
    <row r="19" spans="1:10" x14ac:dyDescent="0.25">
      <c r="A19" s="274"/>
      <c r="B19" s="175" t="s">
        <v>337</v>
      </c>
      <c r="C19" s="19"/>
      <c r="D19" s="19"/>
      <c r="E19" s="19"/>
      <c r="F19" s="20"/>
      <c r="G19" s="13">
        <f>'C.Financing and Str. Investment'!F42</f>
        <v>3</v>
      </c>
      <c r="H19" s="33"/>
      <c r="I19" s="33"/>
      <c r="J19" s="170"/>
    </row>
    <row r="20" spans="1:10" x14ac:dyDescent="0.25">
      <c r="A20" s="274"/>
      <c r="B20" s="175" t="s">
        <v>338</v>
      </c>
      <c r="C20" s="19"/>
      <c r="D20" s="19"/>
      <c r="E20" s="19"/>
      <c r="F20" s="20"/>
      <c r="G20" s="13">
        <f>'C.Financing and Str. Investment'!F61</f>
        <v>18</v>
      </c>
      <c r="H20" s="33"/>
      <c r="I20" s="33"/>
      <c r="J20" s="170"/>
    </row>
    <row r="21" spans="1:10" x14ac:dyDescent="0.25">
      <c r="A21" s="274"/>
      <c r="B21" s="175" t="s">
        <v>339</v>
      </c>
      <c r="C21" s="19"/>
      <c r="D21" s="19"/>
      <c r="E21" s="19"/>
      <c r="F21" s="20"/>
      <c r="G21" s="13">
        <f>'C.Financing and Str. Investment'!F93</f>
        <v>17.5</v>
      </c>
      <c r="H21" s="33"/>
      <c r="I21" s="33"/>
      <c r="J21" s="170"/>
    </row>
    <row r="22" spans="1:10" x14ac:dyDescent="0.25">
      <c r="A22" s="274"/>
      <c r="B22" s="172" t="s">
        <v>341</v>
      </c>
      <c r="C22" s="18"/>
      <c r="D22" s="18"/>
      <c r="E22" s="18"/>
      <c r="F22" s="18"/>
      <c r="G22" s="14"/>
      <c r="H22" s="33"/>
      <c r="I22" s="33"/>
      <c r="J22" s="170"/>
    </row>
    <row r="23" spans="1:10" x14ac:dyDescent="0.25">
      <c r="A23" s="274"/>
      <c r="B23" s="175" t="s">
        <v>342</v>
      </c>
      <c r="C23" s="19"/>
      <c r="D23" s="19"/>
      <c r="E23" s="19"/>
      <c r="F23" s="20"/>
      <c r="G23" s="13">
        <f>'D.Accountability &amp; Transparency'!F20</f>
        <v>17</v>
      </c>
      <c r="H23" s="33"/>
      <c r="I23" s="33"/>
      <c r="J23" s="170"/>
    </row>
    <row r="24" spans="1:10" x14ac:dyDescent="0.25">
      <c r="A24" s="274"/>
      <c r="B24" s="175" t="s">
        <v>340</v>
      </c>
      <c r="C24" s="19"/>
      <c r="D24" s="19"/>
      <c r="E24" s="19"/>
      <c r="F24" s="20"/>
      <c r="G24" s="13">
        <f>'D.Accountability &amp; Transparency'!F50</f>
        <v>14.5</v>
      </c>
      <c r="H24" s="33"/>
      <c r="I24" s="33"/>
      <c r="J24" s="170"/>
    </row>
    <row r="25" spans="1:10" x14ac:dyDescent="0.25">
      <c r="A25" s="274"/>
      <c r="B25" s="172" t="s">
        <v>343</v>
      </c>
      <c r="C25" s="18"/>
      <c r="D25" s="18"/>
      <c r="E25" s="18"/>
      <c r="F25" s="18"/>
      <c r="G25" s="14"/>
      <c r="H25" s="33"/>
      <c r="I25" s="33"/>
      <c r="J25" s="170"/>
    </row>
    <row r="26" spans="1:10" ht="15.75" customHeight="1" x14ac:dyDescent="0.25">
      <c r="A26" s="274"/>
      <c r="B26" s="175" t="s">
        <v>344</v>
      </c>
      <c r="C26" s="19"/>
      <c r="D26" s="19"/>
      <c r="E26" s="19"/>
      <c r="F26" s="20"/>
      <c r="G26" s="13">
        <f>'E.Enabling Environment'!F32</f>
        <v>15</v>
      </c>
      <c r="H26" s="33"/>
      <c r="I26" s="33"/>
      <c r="J26" s="170"/>
    </row>
    <row r="27" spans="1:10" ht="14.25" customHeight="1" x14ac:dyDescent="0.25">
      <c r="A27" s="275"/>
      <c r="B27" s="176" t="s">
        <v>345</v>
      </c>
      <c r="C27" s="21"/>
      <c r="D27" s="21"/>
      <c r="E27" s="21"/>
      <c r="F27" s="22"/>
      <c r="G27" s="15">
        <f>'E.Enabling Environment'!F61</f>
        <v>17</v>
      </c>
      <c r="H27" s="33"/>
      <c r="I27" s="33"/>
      <c r="J27" s="170"/>
    </row>
    <row r="28" spans="1:10" ht="14.45" x14ac:dyDescent="0.3">
      <c r="A28" s="177"/>
      <c r="B28" s="178"/>
      <c r="C28" s="178"/>
      <c r="D28" s="178"/>
      <c r="E28" s="178"/>
      <c r="F28" s="178"/>
      <c r="G28" s="33"/>
      <c r="H28" s="33"/>
      <c r="I28" s="33"/>
      <c r="J28" s="170"/>
    </row>
    <row r="29" spans="1:10" ht="14.45" x14ac:dyDescent="0.3">
      <c r="A29" s="177"/>
      <c r="B29" s="178"/>
      <c r="C29" s="178"/>
      <c r="D29" s="178"/>
      <c r="E29" s="178"/>
      <c r="F29" s="178"/>
      <c r="G29" s="33"/>
      <c r="H29" s="33"/>
      <c r="I29" s="33"/>
      <c r="J29" s="170"/>
    </row>
    <row r="30" spans="1:10" ht="14.45" x14ac:dyDescent="0.3">
      <c r="A30" s="177"/>
      <c r="B30" s="178"/>
      <c r="C30" s="178"/>
      <c r="D30" s="178"/>
      <c r="E30" s="178"/>
      <c r="F30" s="178"/>
      <c r="G30" s="33"/>
      <c r="H30" s="33"/>
      <c r="I30" s="33"/>
      <c r="J30" s="170"/>
    </row>
    <row r="31" spans="1:10" ht="14.45" x14ac:dyDescent="0.3">
      <c r="A31" s="177"/>
      <c r="B31" s="178"/>
      <c r="C31" s="178"/>
      <c r="D31" s="178"/>
      <c r="E31" s="178"/>
      <c r="F31" s="178"/>
      <c r="G31" s="33"/>
      <c r="H31" s="33"/>
      <c r="I31" s="33"/>
      <c r="J31" s="170"/>
    </row>
    <row r="32" spans="1:10" ht="14.45" x14ac:dyDescent="0.3">
      <c r="A32" s="169"/>
      <c r="B32" s="33"/>
      <c r="C32" s="33"/>
      <c r="D32" s="33"/>
      <c r="E32" s="33"/>
      <c r="F32" s="33"/>
      <c r="G32" s="33"/>
      <c r="H32" s="33"/>
      <c r="I32" s="33"/>
      <c r="J32" s="170"/>
    </row>
    <row r="33" spans="1:10" ht="14.45" x14ac:dyDescent="0.3">
      <c r="A33" s="169"/>
      <c r="B33" s="33"/>
      <c r="C33" s="33"/>
      <c r="D33" s="33"/>
      <c r="E33" s="33"/>
      <c r="F33" s="33"/>
      <c r="G33" s="33"/>
      <c r="H33" s="33"/>
      <c r="I33" s="33"/>
      <c r="J33" s="170"/>
    </row>
    <row r="34" spans="1:10" ht="14.45" x14ac:dyDescent="0.3">
      <c r="A34" s="169"/>
      <c r="B34" s="33"/>
      <c r="C34" s="33"/>
      <c r="D34" s="33"/>
      <c r="E34" s="33"/>
      <c r="F34" s="33"/>
      <c r="G34" s="33"/>
      <c r="H34" s="33"/>
      <c r="I34" s="33"/>
      <c r="J34" s="170"/>
    </row>
    <row r="35" spans="1:10" x14ac:dyDescent="0.25">
      <c r="A35" s="169"/>
      <c r="B35" s="33"/>
      <c r="C35" s="33"/>
      <c r="D35" s="33"/>
      <c r="E35" s="33"/>
      <c r="F35" s="33"/>
      <c r="G35" s="33"/>
      <c r="H35" s="33"/>
      <c r="I35" s="33"/>
      <c r="J35" s="170"/>
    </row>
    <row r="36" spans="1:10" x14ac:dyDescent="0.25">
      <c r="A36" s="169"/>
      <c r="B36" s="33"/>
      <c r="C36" s="33"/>
      <c r="D36" s="33"/>
      <c r="E36" s="33"/>
      <c r="F36" s="33"/>
      <c r="G36" s="33"/>
      <c r="H36" s="33"/>
      <c r="I36" s="33"/>
      <c r="J36" s="170"/>
    </row>
    <row r="37" spans="1:10" x14ac:dyDescent="0.25">
      <c r="A37" s="169"/>
      <c r="B37" s="33"/>
      <c r="C37" s="33"/>
      <c r="D37" s="33"/>
      <c r="E37" s="33"/>
      <c r="F37" s="33"/>
      <c r="G37" s="33"/>
      <c r="H37" s="33"/>
      <c r="I37" s="33"/>
      <c r="J37" s="170"/>
    </row>
    <row r="38" spans="1:10" x14ac:dyDescent="0.25">
      <c r="A38" s="179"/>
      <c r="B38" s="180"/>
      <c r="C38" s="180"/>
      <c r="D38" s="180"/>
      <c r="E38" s="180"/>
      <c r="F38" s="180"/>
      <c r="G38" s="180"/>
      <c r="H38" s="180"/>
      <c r="I38" s="180"/>
      <c r="J38" s="181"/>
    </row>
    <row r="39" spans="1:10" x14ac:dyDescent="0.25">
      <c r="A39" s="33"/>
      <c r="B39" s="33"/>
      <c r="C39" s="33"/>
      <c r="D39" s="33"/>
      <c r="E39" s="33"/>
      <c r="F39" s="33"/>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6"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90" zoomScaleNormal="80" zoomScaleSheetLayoutView="90" workbookViewId="0">
      <selection activeCell="L101" sqref="L101:L105"/>
    </sheetView>
  </sheetViews>
  <sheetFormatPr defaultColWidth="9.140625" defaultRowHeight="15" x14ac:dyDescent="0.25"/>
  <cols>
    <col min="1" max="1" width="35.5703125" style="28" customWidth="1"/>
    <col min="2" max="7" width="9.140625" style="28"/>
    <col min="8" max="8" width="9" style="28" customWidth="1"/>
    <col min="9" max="10" width="8.85546875" style="28" hidden="1" customWidth="1"/>
    <col min="11" max="11" width="13.5703125" style="28" customWidth="1"/>
    <col min="12" max="12" width="30.28515625" style="40" customWidth="1"/>
    <col min="13" max="13" width="25.28515625" style="40" customWidth="1"/>
    <col min="14" max="16384" width="9.140625" style="28"/>
  </cols>
  <sheetData>
    <row r="1" spans="1:13" ht="29.45" customHeight="1" thickBot="1" x14ac:dyDescent="0.3">
      <c r="A1" s="321" t="s">
        <v>95</v>
      </c>
      <c r="B1" s="322"/>
      <c r="C1" s="322"/>
      <c r="D1" s="322"/>
      <c r="E1" s="322"/>
      <c r="F1" s="322"/>
      <c r="G1" s="322"/>
      <c r="H1" s="322"/>
      <c r="I1" s="322"/>
      <c r="J1" s="322"/>
      <c r="K1" s="322"/>
      <c r="L1" s="322"/>
      <c r="M1" s="323"/>
    </row>
    <row r="2" spans="1:13" ht="29.45" customHeight="1" thickBot="1" x14ac:dyDescent="0.3">
      <c r="A2" s="324" t="s">
        <v>96</v>
      </c>
      <c r="B2" s="325"/>
      <c r="C2" s="325"/>
      <c r="D2" s="325"/>
      <c r="E2" s="325"/>
      <c r="F2" s="325"/>
      <c r="G2" s="325"/>
      <c r="H2" s="325"/>
      <c r="I2" s="325"/>
      <c r="J2" s="325"/>
      <c r="K2" s="325"/>
      <c r="L2" s="325"/>
      <c r="M2" s="326"/>
    </row>
    <row r="3" spans="1:13" ht="63" customHeight="1" thickBot="1" x14ac:dyDescent="0.3">
      <c r="A3" s="327" t="s">
        <v>97</v>
      </c>
      <c r="B3" s="328"/>
      <c r="C3" s="328"/>
      <c r="D3" s="328"/>
      <c r="E3" s="328"/>
      <c r="F3" s="328"/>
      <c r="G3" s="328"/>
      <c r="H3" s="328"/>
      <c r="I3" s="328"/>
      <c r="J3" s="328"/>
      <c r="K3" s="328"/>
      <c r="L3" s="51" t="s">
        <v>98</v>
      </c>
      <c r="M3" s="29" t="s">
        <v>356</v>
      </c>
    </row>
    <row r="4" spans="1:13" ht="28.15" customHeight="1" x14ac:dyDescent="0.25">
      <c r="A4" s="329" t="s">
        <v>357</v>
      </c>
      <c r="B4" s="332" t="s">
        <v>99</v>
      </c>
      <c r="C4" s="332"/>
      <c r="D4" s="332"/>
      <c r="E4" s="332"/>
      <c r="F4" s="332"/>
      <c r="G4" s="332"/>
      <c r="H4" s="332"/>
      <c r="I4" s="30">
        <v>1</v>
      </c>
      <c r="J4" s="31" t="str">
        <f>IF($I$4=1,"4.5","0")</f>
        <v>4.5</v>
      </c>
      <c r="K4" s="234">
        <f>J4+J5+J6+J7</f>
        <v>4.5</v>
      </c>
      <c r="L4" s="306" t="s">
        <v>406</v>
      </c>
      <c r="M4" s="309"/>
    </row>
    <row r="5" spans="1:13" ht="22.9" customHeight="1" x14ac:dyDescent="0.25">
      <c r="A5" s="330"/>
      <c r="B5" s="333" t="s">
        <v>100</v>
      </c>
      <c r="C5" s="334"/>
      <c r="D5" s="334"/>
      <c r="E5" s="334"/>
      <c r="F5" s="334"/>
      <c r="G5" s="334"/>
      <c r="H5" s="334"/>
      <c r="I5" s="33"/>
      <c r="J5" s="16" t="str">
        <f>IF($I$4=2,"3","0")</f>
        <v>0</v>
      </c>
      <c r="K5" s="235"/>
      <c r="L5" s="307"/>
      <c r="M5" s="310"/>
    </row>
    <row r="6" spans="1:13" ht="24" customHeight="1" x14ac:dyDescent="0.25">
      <c r="A6" s="330"/>
      <c r="B6" s="333" t="s">
        <v>101</v>
      </c>
      <c r="C6" s="334"/>
      <c r="D6" s="334"/>
      <c r="E6" s="334"/>
      <c r="F6" s="334"/>
      <c r="G6" s="334"/>
      <c r="H6" s="334"/>
      <c r="I6" s="33"/>
      <c r="J6" s="16" t="str">
        <f>IF($I$4=3,"1","0")</f>
        <v>0</v>
      </c>
      <c r="K6" s="235"/>
      <c r="L6" s="307"/>
      <c r="M6" s="310"/>
    </row>
    <row r="7" spans="1:13" ht="22.9" customHeight="1" thickBot="1" x14ac:dyDescent="0.3">
      <c r="A7" s="331"/>
      <c r="B7" s="335" t="s">
        <v>102</v>
      </c>
      <c r="C7" s="335"/>
      <c r="D7" s="335"/>
      <c r="E7" s="335"/>
      <c r="F7" s="335"/>
      <c r="G7" s="335"/>
      <c r="H7" s="335"/>
      <c r="I7" s="34"/>
      <c r="J7" s="35" t="str">
        <f>IF($I$4=4,"0","0")</f>
        <v>0</v>
      </c>
      <c r="K7" s="236"/>
      <c r="L7" s="308"/>
      <c r="M7" s="311"/>
    </row>
    <row r="8" spans="1:13" ht="25.15" customHeight="1" x14ac:dyDescent="0.25">
      <c r="A8" s="300" t="s">
        <v>358</v>
      </c>
      <c r="B8" s="320"/>
      <c r="C8" s="320"/>
      <c r="D8" s="320"/>
      <c r="E8" s="320"/>
      <c r="F8" s="320"/>
      <c r="G8" s="320"/>
      <c r="H8" s="320"/>
      <c r="I8" s="30">
        <v>6</v>
      </c>
      <c r="J8" s="31" t="str">
        <f>IF($I$8=1,"5","0")</f>
        <v>0</v>
      </c>
      <c r="K8" s="234">
        <f>J8+J9+J10+J11+J12+J13</f>
        <v>0</v>
      </c>
      <c r="L8" s="306" t="s">
        <v>407</v>
      </c>
      <c r="M8" s="309"/>
    </row>
    <row r="9" spans="1:13" ht="24" customHeight="1" x14ac:dyDescent="0.25">
      <c r="A9" s="301"/>
      <c r="B9" s="290"/>
      <c r="C9" s="290"/>
      <c r="D9" s="290"/>
      <c r="E9" s="290"/>
      <c r="F9" s="290"/>
      <c r="G9" s="290"/>
      <c r="H9" s="290"/>
      <c r="I9" s="33"/>
      <c r="J9" s="16" t="str">
        <f>IF($I$8=2,"4","0")</f>
        <v>0</v>
      </c>
      <c r="K9" s="235"/>
      <c r="L9" s="307"/>
      <c r="M9" s="310"/>
    </row>
    <row r="10" spans="1:13" ht="22.9" customHeight="1" x14ac:dyDescent="0.25">
      <c r="A10" s="301"/>
      <c r="B10" s="291"/>
      <c r="C10" s="291"/>
      <c r="D10" s="291"/>
      <c r="E10" s="291"/>
      <c r="F10" s="291"/>
      <c r="G10" s="291"/>
      <c r="H10" s="291"/>
      <c r="I10" s="33"/>
      <c r="J10" s="16" t="str">
        <f>IF($I$8=3,"3","0")</f>
        <v>0</v>
      </c>
      <c r="K10" s="235"/>
      <c r="L10" s="307"/>
      <c r="M10" s="310"/>
    </row>
    <row r="11" spans="1:13" ht="23.45" customHeight="1" x14ac:dyDescent="0.25">
      <c r="A11" s="301"/>
      <c r="B11" s="291"/>
      <c r="C11" s="291"/>
      <c r="D11" s="291"/>
      <c r="E11" s="291"/>
      <c r="F11" s="291"/>
      <c r="G11" s="291"/>
      <c r="H11" s="291"/>
      <c r="I11" s="33"/>
      <c r="J11" s="16" t="str">
        <f>IF($I$8=4,"2","0")</f>
        <v>0</v>
      </c>
      <c r="K11" s="235"/>
      <c r="L11" s="307"/>
      <c r="M11" s="310"/>
    </row>
    <row r="12" spans="1:13" ht="24" customHeight="1" x14ac:dyDescent="0.25">
      <c r="A12" s="301"/>
      <c r="B12" s="291"/>
      <c r="C12" s="291"/>
      <c r="D12" s="291"/>
      <c r="E12" s="291"/>
      <c r="F12" s="291"/>
      <c r="G12" s="291"/>
      <c r="H12" s="291"/>
      <c r="I12" s="33"/>
      <c r="J12" s="16" t="str">
        <f>IF($I$8=5,"1","0")</f>
        <v>0</v>
      </c>
      <c r="K12" s="235"/>
      <c r="L12" s="307"/>
      <c r="M12" s="310"/>
    </row>
    <row r="13" spans="1:13" ht="22.15" customHeight="1" thickBot="1" x14ac:dyDescent="0.3">
      <c r="A13" s="314"/>
      <c r="B13" s="278"/>
      <c r="C13" s="278"/>
      <c r="D13" s="278"/>
      <c r="E13" s="278"/>
      <c r="F13" s="278"/>
      <c r="G13" s="278"/>
      <c r="H13" s="278"/>
      <c r="I13" s="34"/>
      <c r="J13" s="35" t="str">
        <f>IF($I$8=6,"0","0")</f>
        <v>0</v>
      </c>
      <c r="K13" s="236"/>
      <c r="L13" s="308"/>
      <c r="M13" s="311"/>
    </row>
    <row r="14" spans="1:13" ht="22.15" customHeight="1" x14ac:dyDescent="0.25">
      <c r="A14" s="300" t="s">
        <v>103</v>
      </c>
      <c r="B14" s="282"/>
      <c r="C14" s="282"/>
      <c r="D14" s="282"/>
      <c r="E14" s="282"/>
      <c r="F14" s="282"/>
      <c r="G14" s="282"/>
      <c r="H14" s="282"/>
      <c r="I14" s="30">
        <v>2</v>
      </c>
      <c r="J14" s="37" t="str">
        <f>IF($I$14=1,"0","0")</f>
        <v>0</v>
      </c>
      <c r="K14" s="237">
        <f>IF(I14=2, J16+J17+J18+J19+J20+J21+J22+J23+J24+J32+J25+J26+J27+J28+J29+J30+J31+J33, 0)</f>
        <v>2.5000000000000004</v>
      </c>
      <c r="L14" s="283" t="s">
        <v>408</v>
      </c>
      <c r="M14" s="286"/>
    </row>
    <row r="15" spans="1:13" ht="18" customHeight="1" x14ac:dyDescent="0.25">
      <c r="A15" s="301"/>
      <c r="B15" s="317" t="s">
        <v>104</v>
      </c>
      <c r="C15" s="317"/>
      <c r="D15" s="317"/>
      <c r="E15" s="317"/>
      <c r="F15" s="317"/>
      <c r="G15" s="317"/>
      <c r="H15" s="317"/>
      <c r="I15" s="33"/>
      <c r="J15" s="16" t="str">
        <f>IF($I$14=2,"0","0")</f>
        <v>0</v>
      </c>
      <c r="K15" s="235"/>
      <c r="L15" s="284"/>
      <c r="M15" s="287"/>
    </row>
    <row r="16" spans="1:13" x14ac:dyDescent="0.25">
      <c r="A16" s="301"/>
      <c r="B16" s="317"/>
      <c r="C16" s="317"/>
      <c r="D16" s="317"/>
      <c r="E16" s="317"/>
      <c r="F16" s="317"/>
      <c r="G16" s="317"/>
      <c r="H16" s="317"/>
      <c r="I16" s="33" t="b">
        <v>1</v>
      </c>
      <c r="J16" s="16" t="str">
        <f>IF($I$16=TRUE,"1.7","0")</f>
        <v>1.7</v>
      </c>
      <c r="K16" s="235" t="str">
        <f>IF(AND($I$14&lt;&gt;2,I16=TRUE),"ERROR","")</f>
        <v/>
      </c>
      <c r="L16" s="284"/>
      <c r="M16" s="287"/>
    </row>
    <row r="17" spans="1:13" ht="23.45" customHeight="1" x14ac:dyDescent="0.25">
      <c r="A17" s="301"/>
      <c r="B17" s="312"/>
      <c r="C17" s="312"/>
      <c r="D17" s="312"/>
      <c r="E17" s="312"/>
      <c r="F17" s="312"/>
      <c r="G17" s="312"/>
      <c r="H17" s="312"/>
      <c r="I17" s="33" t="b">
        <v>1</v>
      </c>
      <c r="J17" s="16" t="str">
        <f>IF($I$17=TRUE,"0.1","0")</f>
        <v>0.1</v>
      </c>
      <c r="K17" s="235" t="str">
        <f t="shared" ref="K17:K33" si="0">IF(AND($I$14&lt;&gt;2,I17=TRUE),"ERROR","")</f>
        <v/>
      </c>
      <c r="L17" s="284"/>
      <c r="M17" s="287"/>
    </row>
    <row r="18" spans="1:13" ht="20.45" customHeight="1" x14ac:dyDescent="0.25">
      <c r="A18" s="301"/>
      <c r="B18" s="317"/>
      <c r="C18" s="317"/>
      <c r="D18" s="317"/>
      <c r="E18" s="317"/>
      <c r="F18" s="317"/>
      <c r="G18" s="317"/>
      <c r="H18" s="317"/>
      <c r="I18" s="33" t="b">
        <v>1</v>
      </c>
      <c r="J18" s="16" t="str">
        <f>IF($I$18=TRUE,"0.1","0")</f>
        <v>0.1</v>
      </c>
      <c r="K18" s="235" t="str">
        <f t="shared" si="0"/>
        <v/>
      </c>
      <c r="L18" s="284"/>
      <c r="M18" s="287"/>
    </row>
    <row r="19" spans="1:13" ht="19.899999999999999" customHeight="1" x14ac:dyDescent="0.25">
      <c r="A19" s="301"/>
      <c r="B19" s="317"/>
      <c r="C19" s="317"/>
      <c r="D19" s="317"/>
      <c r="E19" s="317"/>
      <c r="F19" s="317"/>
      <c r="G19" s="317"/>
      <c r="H19" s="317"/>
      <c r="I19" s="33" t="b">
        <v>1</v>
      </c>
      <c r="J19" s="16" t="str">
        <f>IF($I$19=TRUE,"0.1","0")</f>
        <v>0.1</v>
      </c>
      <c r="K19" s="235" t="str">
        <f t="shared" si="0"/>
        <v/>
      </c>
      <c r="L19" s="284"/>
      <c r="M19" s="287"/>
    </row>
    <row r="20" spans="1:13" ht="20.45" customHeight="1" x14ac:dyDescent="0.25">
      <c r="A20" s="301"/>
      <c r="B20" s="318"/>
      <c r="C20" s="318"/>
      <c r="D20" s="318"/>
      <c r="E20" s="318"/>
      <c r="F20" s="318"/>
      <c r="G20" s="318"/>
      <c r="H20" s="318"/>
      <c r="I20" s="33" t="b">
        <v>1</v>
      </c>
      <c r="J20" s="16" t="str">
        <f>IF($I$20=TRUE,"0.1","0")</f>
        <v>0.1</v>
      </c>
      <c r="K20" s="235" t="str">
        <f t="shared" si="0"/>
        <v/>
      </c>
      <c r="L20" s="284"/>
      <c r="M20" s="287"/>
    </row>
    <row r="21" spans="1:13" ht="19.899999999999999" customHeight="1" x14ac:dyDescent="0.25">
      <c r="A21" s="301"/>
      <c r="B21" s="318"/>
      <c r="C21" s="318"/>
      <c r="D21" s="318"/>
      <c r="E21" s="318"/>
      <c r="F21" s="318"/>
      <c r="G21" s="318"/>
      <c r="H21" s="318"/>
      <c r="I21" s="33" t="b">
        <v>1</v>
      </c>
      <c r="J21" s="16" t="str">
        <f>IF($I$21=TRUE,"0.1","0")</f>
        <v>0.1</v>
      </c>
      <c r="K21" s="235" t="str">
        <f t="shared" si="0"/>
        <v/>
      </c>
      <c r="L21" s="284"/>
      <c r="M21" s="287"/>
    </row>
    <row r="22" spans="1:13" ht="18" customHeight="1" x14ac:dyDescent="0.25">
      <c r="A22" s="301"/>
      <c r="B22" s="318"/>
      <c r="C22" s="318"/>
      <c r="D22" s="318"/>
      <c r="E22" s="318"/>
      <c r="F22" s="318"/>
      <c r="G22" s="318"/>
      <c r="H22" s="318"/>
      <c r="I22" s="33" t="b">
        <v>1</v>
      </c>
      <c r="J22" s="16" t="str">
        <f>IF($I$22=TRUE,"0.1","0")</f>
        <v>0.1</v>
      </c>
      <c r="K22" s="235" t="str">
        <f t="shared" si="0"/>
        <v/>
      </c>
      <c r="L22" s="284"/>
      <c r="M22" s="287"/>
    </row>
    <row r="23" spans="1:13" ht="18" customHeight="1" x14ac:dyDescent="0.25">
      <c r="A23" s="301"/>
      <c r="B23" s="318"/>
      <c r="C23" s="318"/>
      <c r="D23" s="318"/>
      <c r="E23" s="318"/>
      <c r="F23" s="318"/>
      <c r="G23" s="318"/>
      <c r="H23" s="318"/>
      <c r="I23" s="33" t="b">
        <v>1</v>
      </c>
      <c r="J23" s="16" t="str">
        <f>IF($I$23=TRUE,"0.1","0")</f>
        <v>0.1</v>
      </c>
      <c r="K23" s="235" t="str">
        <f t="shared" si="0"/>
        <v/>
      </c>
      <c r="L23" s="284"/>
      <c r="M23" s="287"/>
    </row>
    <row r="24" spans="1:13" ht="18" customHeight="1" x14ac:dyDescent="0.25">
      <c r="A24" s="301"/>
      <c r="B24" s="319"/>
      <c r="C24" s="319"/>
      <c r="D24" s="319"/>
      <c r="E24" s="319"/>
      <c r="F24" s="319"/>
      <c r="G24" s="319"/>
      <c r="H24" s="319"/>
      <c r="I24" s="33" t="b">
        <v>1</v>
      </c>
      <c r="J24" s="16" t="str">
        <f>IF($I$24=TRUE,"0.1","0")</f>
        <v>0.1</v>
      </c>
      <c r="K24" s="235" t="str">
        <f t="shared" si="0"/>
        <v/>
      </c>
      <c r="L24" s="284"/>
      <c r="M24" s="287"/>
    </row>
    <row r="25" spans="1:13" ht="24.6" customHeight="1" x14ac:dyDescent="0.25">
      <c r="A25" s="301"/>
      <c r="B25" s="318"/>
      <c r="C25" s="318"/>
      <c r="D25" s="318"/>
      <c r="E25" s="318"/>
      <c r="F25" s="318"/>
      <c r="G25" s="318"/>
      <c r="H25" s="318"/>
      <c r="I25" s="33" t="b">
        <v>0</v>
      </c>
      <c r="J25" s="16" t="str">
        <f>IF($I$25=TRUE,"1.7","0")</f>
        <v>0</v>
      </c>
      <c r="K25" s="235" t="str">
        <f t="shared" si="0"/>
        <v/>
      </c>
      <c r="L25" s="284"/>
      <c r="M25" s="287"/>
    </row>
    <row r="26" spans="1:13" ht="17.45" customHeight="1" x14ac:dyDescent="0.25">
      <c r="A26" s="301"/>
      <c r="B26" s="318"/>
      <c r="C26" s="318"/>
      <c r="D26" s="318"/>
      <c r="E26" s="318"/>
      <c r="F26" s="318"/>
      <c r="G26" s="318"/>
      <c r="H26" s="318"/>
      <c r="I26" s="33" t="b">
        <v>0</v>
      </c>
      <c r="J26" s="16" t="str">
        <f>IF($I$26=TRUE,"0.1","0")</f>
        <v>0</v>
      </c>
      <c r="K26" s="235" t="str">
        <f t="shared" si="0"/>
        <v/>
      </c>
      <c r="L26" s="284"/>
      <c r="M26" s="287"/>
    </row>
    <row r="27" spans="1:13" ht="16.899999999999999" customHeight="1" x14ac:dyDescent="0.25">
      <c r="A27" s="301"/>
      <c r="B27" s="318"/>
      <c r="C27" s="318"/>
      <c r="D27" s="318"/>
      <c r="E27" s="318"/>
      <c r="F27" s="318"/>
      <c r="G27" s="318"/>
      <c r="H27" s="318"/>
      <c r="I27" s="33" t="b">
        <v>0</v>
      </c>
      <c r="J27" s="16" t="str">
        <f>IF($I$27=TRUE,"0.1","0")</f>
        <v>0</v>
      </c>
      <c r="K27" s="235" t="str">
        <f t="shared" si="0"/>
        <v/>
      </c>
      <c r="L27" s="284"/>
      <c r="M27" s="287"/>
    </row>
    <row r="28" spans="1:13" ht="18" customHeight="1" x14ac:dyDescent="0.25">
      <c r="A28" s="301"/>
      <c r="B28" s="318"/>
      <c r="C28" s="318"/>
      <c r="D28" s="318"/>
      <c r="E28" s="318"/>
      <c r="F28" s="318"/>
      <c r="G28" s="318"/>
      <c r="H28" s="318"/>
      <c r="I28" s="33" t="b">
        <v>0</v>
      </c>
      <c r="J28" s="16" t="str">
        <f>IF($I$28=TRUE,"0.1","0")</f>
        <v>0</v>
      </c>
      <c r="K28" s="235" t="str">
        <f t="shared" si="0"/>
        <v/>
      </c>
      <c r="L28" s="284"/>
      <c r="M28" s="287"/>
    </row>
    <row r="29" spans="1:13" x14ac:dyDescent="0.25">
      <c r="A29" s="301"/>
      <c r="B29" s="318"/>
      <c r="C29" s="318"/>
      <c r="D29" s="318"/>
      <c r="E29" s="318"/>
      <c r="F29" s="318"/>
      <c r="G29" s="318"/>
      <c r="H29" s="318"/>
      <c r="I29" s="33" t="b">
        <v>0</v>
      </c>
      <c r="J29" s="16" t="str">
        <f>IF($I$29=TRUE,"0.1","0")</f>
        <v>0</v>
      </c>
      <c r="K29" s="235" t="str">
        <f t="shared" si="0"/>
        <v/>
      </c>
      <c r="L29" s="284"/>
      <c r="M29" s="287"/>
    </row>
    <row r="30" spans="1:13" ht="19.899999999999999" customHeight="1" x14ac:dyDescent="0.25">
      <c r="A30" s="301"/>
      <c r="B30" s="318"/>
      <c r="C30" s="318"/>
      <c r="D30" s="318"/>
      <c r="E30" s="318"/>
      <c r="F30" s="318"/>
      <c r="G30" s="318"/>
      <c r="H30" s="318"/>
      <c r="I30" s="33" t="b">
        <v>0</v>
      </c>
      <c r="J30" s="16" t="str">
        <f>IF($I$30=TRUE,"0.1","0")</f>
        <v>0</v>
      </c>
      <c r="K30" s="235" t="str">
        <f t="shared" si="0"/>
        <v/>
      </c>
      <c r="L30" s="284"/>
      <c r="M30" s="287"/>
    </row>
    <row r="31" spans="1:13" x14ac:dyDescent="0.25">
      <c r="A31" s="301"/>
      <c r="B31" s="318"/>
      <c r="C31" s="318"/>
      <c r="D31" s="318"/>
      <c r="E31" s="318"/>
      <c r="F31" s="318"/>
      <c r="G31" s="318"/>
      <c r="H31" s="318"/>
      <c r="I31" s="33" t="b">
        <v>0</v>
      </c>
      <c r="J31" s="16" t="str">
        <f>IF($I$31=TRUE,"0.1","0")</f>
        <v>0</v>
      </c>
      <c r="K31" s="235" t="str">
        <f t="shared" si="0"/>
        <v/>
      </c>
      <c r="L31" s="284"/>
      <c r="M31" s="287"/>
    </row>
    <row r="32" spans="1:13" x14ac:dyDescent="0.25">
      <c r="A32" s="301"/>
      <c r="B32" s="319"/>
      <c r="C32" s="319"/>
      <c r="D32" s="319"/>
      <c r="E32" s="319"/>
      <c r="F32" s="319"/>
      <c r="G32" s="319"/>
      <c r="H32" s="319"/>
      <c r="I32" s="33" t="b">
        <v>0</v>
      </c>
      <c r="J32" s="16" t="str">
        <f>IF($I$32=TRUE,"0.1","0")</f>
        <v>0</v>
      </c>
      <c r="K32" s="235" t="str">
        <f t="shared" si="0"/>
        <v/>
      </c>
      <c r="L32" s="284"/>
      <c r="M32" s="298"/>
    </row>
    <row r="33" spans="1:13" ht="18.600000000000001" customHeight="1" thickBot="1" x14ac:dyDescent="0.3">
      <c r="A33" s="314"/>
      <c r="B33" s="315"/>
      <c r="C33" s="315"/>
      <c r="D33" s="315"/>
      <c r="E33" s="315"/>
      <c r="F33" s="315"/>
      <c r="G33" s="315"/>
      <c r="H33" s="315"/>
      <c r="I33" s="34" t="b">
        <v>0</v>
      </c>
      <c r="J33" s="35" t="str">
        <f>IF($I$33=TRUE,"0.1","0")</f>
        <v>0</v>
      </c>
      <c r="K33" s="236" t="str">
        <f t="shared" si="0"/>
        <v/>
      </c>
      <c r="L33" s="285"/>
      <c r="M33" s="288"/>
    </row>
    <row r="34" spans="1:13" ht="21" customHeight="1" x14ac:dyDescent="0.25">
      <c r="A34" s="300" t="s">
        <v>105</v>
      </c>
      <c r="B34" s="316"/>
      <c r="C34" s="316"/>
      <c r="D34" s="316"/>
      <c r="E34" s="316"/>
      <c r="F34" s="316"/>
      <c r="G34" s="316"/>
      <c r="H34" s="316"/>
      <c r="I34" s="30">
        <v>1</v>
      </c>
      <c r="J34" s="37" t="str">
        <f>IF($I$34=1,"0","0")</f>
        <v>0</v>
      </c>
      <c r="K34" s="234">
        <f>IF(I34=2,J35+ J36+J37+J38+J39+J40+J41+J42, 0)</f>
        <v>0</v>
      </c>
      <c r="L34" s="283" t="s">
        <v>409</v>
      </c>
      <c r="M34" s="286" t="s">
        <v>410</v>
      </c>
    </row>
    <row r="35" spans="1:13" ht="19.149999999999999" customHeight="1" x14ac:dyDescent="0.25">
      <c r="A35" s="301"/>
      <c r="B35" s="312"/>
      <c r="C35" s="312"/>
      <c r="D35" s="312"/>
      <c r="E35" s="312"/>
      <c r="F35" s="312"/>
      <c r="G35" s="312"/>
      <c r="H35" s="312"/>
      <c r="I35" s="33"/>
      <c r="J35" s="16" t="str">
        <f>IF($I$34=2,"1.6","0")</f>
        <v>0</v>
      </c>
      <c r="K35" s="235"/>
      <c r="L35" s="284"/>
      <c r="M35" s="287"/>
    </row>
    <row r="36" spans="1:13" ht="18" customHeight="1" x14ac:dyDescent="0.25">
      <c r="A36" s="301"/>
      <c r="B36" s="291"/>
      <c r="C36" s="291"/>
      <c r="D36" s="291"/>
      <c r="E36" s="291"/>
      <c r="F36" s="291"/>
      <c r="G36" s="291"/>
      <c r="H36" s="291"/>
      <c r="I36" s="33" t="b">
        <v>0</v>
      </c>
      <c r="J36" s="16" t="str">
        <f>IF($I$36=TRUE,"0.2","0")</f>
        <v>0</v>
      </c>
      <c r="K36" s="235" t="str">
        <f t="shared" ref="K36:K42" si="1">IF(AND($I$34&lt;&gt;2,I36=TRUE),"ERROR","")</f>
        <v/>
      </c>
      <c r="L36" s="284"/>
      <c r="M36" s="287"/>
    </row>
    <row r="37" spans="1:13" ht="18" customHeight="1" x14ac:dyDescent="0.25">
      <c r="A37" s="301"/>
      <c r="B37" s="291"/>
      <c r="C37" s="291"/>
      <c r="D37" s="291"/>
      <c r="E37" s="291"/>
      <c r="F37" s="291"/>
      <c r="G37" s="291"/>
      <c r="H37" s="291"/>
      <c r="I37" s="33" t="b">
        <v>0</v>
      </c>
      <c r="J37" s="16" t="str">
        <f>IF($I$37=TRUE,"0.2","0")</f>
        <v>0</v>
      </c>
      <c r="K37" s="235" t="str">
        <f t="shared" si="1"/>
        <v/>
      </c>
      <c r="L37" s="284"/>
      <c r="M37" s="287"/>
    </row>
    <row r="38" spans="1:13" ht="19.149999999999999" customHeight="1" x14ac:dyDescent="0.25">
      <c r="A38" s="301"/>
      <c r="B38" s="291"/>
      <c r="C38" s="291"/>
      <c r="D38" s="291"/>
      <c r="E38" s="291"/>
      <c r="F38" s="291"/>
      <c r="G38" s="291"/>
      <c r="H38" s="291"/>
      <c r="I38" s="33" t="b">
        <v>0</v>
      </c>
      <c r="J38" s="16" t="str">
        <f>IF($I$38=TRUE,"0.2","0")</f>
        <v>0</v>
      </c>
      <c r="K38" s="235" t="str">
        <f t="shared" si="1"/>
        <v/>
      </c>
      <c r="L38" s="284"/>
      <c r="M38" s="287"/>
    </row>
    <row r="39" spans="1:13" ht="17.45" customHeight="1" x14ac:dyDescent="0.25">
      <c r="A39" s="301"/>
      <c r="B39" s="291"/>
      <c r="C39" s="291"/>
      <c r="D39" s="291"/>
      <c r="E39" s="291"/>
      <c r="F39" s="291"/>
      <c r="G39" s="291"/>
      <c r="H39" s="291"/>
      <c r="I39" s="33" t="b">
        <v>0</v>
      </c>
      <c r="J39" s="16" t="str">
        <f>IF($I$39=TRUE,"0.2","0")</f>
        <v>0</v>
      </c>
      <c r="K39" s="235" t="str">
        <f t="shared" si="1"/>
        <v/>
      </c>
      <c r="L39" s="284"/>
      <c r="M39" s="287"/>
    </row>
    <row r="40" spans="1:13" x14ac:dyDescent="0.25">
      <c r="A40" s="301"/>
      <c r="B40" s="291"/>
      <c r="C40" s="291"/>
      <c r="D40" s="291"/>
      <c r="E40" s="291"/>
      <c r="F40" s="291"/>
      <c r="G40" s="291"/>
      <c r="H40" s="291"/>
      <c r="I40" s="33" t="b">
        <v>0</v>
      </c>
      <c r="J40" s="16" t="str">
        <f>IF($I$40=TRUE,"0.2","0")</f>
        <v>0</v>
      </c>
      <c r="K40" s="235" t="str">
        <f t="shared" si="1"/>
        <v/>
      </c>
      <c r="L40" s="284"/>
      <c r="M40" s="287"/>
    </row>
    <row r="41" spans="1:13" x14ac:dyDescent="0.25">
      <c r="A41" s="301"/>
      <c r="B41" s="291"/>
      <c r="C41" s="291"/>
      <c r="D41" s="291"/>
      <c r="E41" s="291"/>
      <c r="F41" s="291"/>
      <c r="G41" s="291"/>
      <c r="H41" s="291"/>
      <c r="I41" s="33" t="b">
        <v>0</v>
      </c>
      <c r="J41" s="16" t="str">
        <f>IF($I$41=TRUE,"0.2","0")</f>
        <v>0</v>
      </c>
      <c r="K41" s="235" t="str">
        <f t="shared" si="1"/>
        <v/>
      </c>
      <c r="L41" s="284"/>
      <c r="M41" s="287"/>
    </row>
    <row r="42" spans="1:13" ht="21" customHeight="1" thickBot="1" x14ac:dyDescent="0.3">
      <c r="A42" s="314"/>
      <c r="B42" s="278"/>
      <c r="C42" s="278"/>
      <c r="D42" s="278"/>
      <c r="E42" s="278"/>
      <c r="F42" s="278"/>
      <c r="G42" s="278"/>
      <c r="H42" s="278"/>
      <c r="I42" s="34" t="b">
        <v>0</v>
      </c>
      <c r="J42" s="35" t="str">
        <f>IF($I$42=TRUE,"0.2","0")</f>
        <v>0</v>
      </c>
      <c r="K42" s="236" t="str">
        <f t="shared" si="1"/>
        <v/>
      </c>
      <c r="L42" s="285"/>
      <c r="M42" s="288"/>
    </row>
    <row r="43" spans="1:13" ht="36" customHeight="1" x14ac:dyDescent="0.25">
      <c r="A43" s="300" t="s">
        <v>106</v>
      </c>
      <c r="B43" s="282"/>
      <c r="C43" s="282"/>
      <c r="D43" s="282"/>
      <c r="E43" s="282"/>
      <c r="F43" s="282"/>
      <c r="G43" s="282"/>
      <c r="H43" s="282"/>
      <c r="I43" s="30">
        <v>2</v>
      </c>
      <c r="J43" s="31" t="str">
        <f>IF($I$43=1,"0","0")</f>
        <v>0</v>
      </c>
      <c r="K43" s="234">
        <f>IF(I43=2, J45+J46+J47+J48+J49+J50, 0)</f>
        <v>1.2000000000000002</v>
      </c>
      <c r="L43" s="283" t="s">
        <v>411</v>
      </c>
      <c r="M43" s="286" t="s">
        <v>412</v>
      </c>
    </row>
    <row r="44" spans="1:13" ht="39" customHeight="1" x14ac:dyDescent="0.25">
      <c r="A44" s="301"/>
      <c r="B44" s="291"/>
      <c r="C44" s="291"/>
      <c r="D44" s="291"/>
      <c r="E44" s="291"/>
      <c r="F44" s="291"/>
      <c r="G44" s="291"/>
      <c r="H44" s="291"/>
      <c r="I44" s="33"/>
      <c r="J44" s="16" t="str">
        <f>IF($I$43=2,"0","0")</f>
        <v>0</v>
      </c>
      <c r="K44" s="235"/>
      <c r="L44" s="284"/>
      <c r="M44" s="287"/>
    </row>
    <row r="45" spans="1:13" ht="21.6" customHeight="1" x14ac:dyDescent="0.25">
      <c r="A45" s="301"/>
      <c r="B45" s="291"/>
      <c r="C45" s="291"/>
      <c r="D45" s="291"/>
      <c r="E45" s="291"/>
      <c r="F45" s="291"/>
      <c r="G45" s="291"/>
      <c r="H45" s="291"/>
      <c r="I45" s="33" t="b">
        <v>1</v>
      </c>
      <c r="J45" s="16" t="str">
        <f>IF($I$45=TRUE,"0.4","0")</f>
        <v>0.4</v>
      </c>
      <c r="K45" s="235" t="str">
        <f>IF(AND($I$43&lt;&gt;2,I45=TRUE),"ERROR","")</f>
        <v/>
      </c>
      <c r="L45" s="284"/>
      <c r="M45" s="287"/>
    </row>
    <row r="46" spans="1:13" ht="24.6" customHeight="1" x14ac:dyDescent="0.25">
      <c r="A46" s="301"/>
      <c r="B46" s="291"/>
      <c r="C46" s="291"/>
      <c r="D46" s="291"/>
      <c r="E46" s="291"/>
      <c r="F46" s="291"/>
      <c r="G46" s="291"/>
      <c r="H46" s="291"/>
      <c r="I46" s="33" t="b">
        <v>1</v>
      </c>
      <c r="J46" s="16" t="str">
        <f>IF($I$46=TRUE,"0.4","0")</f>
        <v>0.4</v>
      </c>
      <c r="K46" s="235" t="str">
        <f t="shared" ref="K46:K50" si="2">IF(AND($I$43&lt;&gt;2,I46=TRUE),"ERROR","")</f>
        <v/>
      </c>
      <c r="L46" s="284"/>
      <c r="M46" s="287"/>
    </row>
    <row r="47" spans="1:13" ht="21.6" customHeight="1" x14ac:dyDescent="0.25">
      <c r="A47" s="301"/>
      <c r="B47" s="291"/>
      <c r="C47" s="291"/>
      <c r="D47" s="291"/>
      <c r="E47" s="291"/>
      <c r="F47" s="291"/>
      <c r="G47" s="291"/>
      <c r="H47" s="291"/>
      <c r="I47" s="33" t="b">
        <v>0</v>
      </c>
      <c r="J47" s="16" t="str">
        <f>IF($I$47=TRUE,"0.4","0")</f>
        <v>0</v>
      </c>
      <c r="K47" s="235" t="str">
        <f t="shared" si="2"/>
        <v/>
      </c>
      <c r="L47" s="284"/>
      <c r="M47" s="287"/>
    </row>
    <row r="48" spans="1:13" ht="20.45" customHeight="1" x14ac:dyDescent="0.25">
      <c r="A48" s="301"/>
      <c r="B48" s="291"/>
      <c r="C48" s="291"/>
      <c r="D48" s="291"/>
      <c r="E48" s="291"/>
      <c r="F48" s="291"/>
      <c r="G48" s="291"/>
      <c r="H48" s="291"/>
      <c r="I48" s="33" t="b">
        <v>0</v>
      </c>
      <c r="J48" s="16" t="str">
        <f>IF($I$48=TRUE,"0.4","0")</f>
        <v>0</v>
      </c>
      <c r="K48" s="235" t="str">
        <f t="shared" si="2"/>
        <v/>
      </c>
      <c r="L48" s="284"/>
      <c r="M48" s="287"/>
    </row>
    <row r="49" spans="1:13 13097:13097" ht="27" customHeight="1" x14ac:dyDescent="0.25">
      <c r="A49" s="301"/>
      <c r="B49" s="313"/>
      <c r="C49" s="313"/>
      <c r="D49" s="313"/>
      <c r="E49" s="313"/>
      <c r="F49" s="313"/>
      <c r="G49" s="313"/>
      <c r="H49" s="313"/>
      <c r="I49" s="33" t="b">
        <v>0</v>
      </c>
      <c r="J49" s="16" t="str">
        <f>IF($I$49=TRUE,"0.5","0")</f>
        <v>0</v>
      </c>
      <c r="K49" s="235" t="str">
        <f t="shared" si="2"/>
        <v/>
      </c>
      <c r="L49" s="284"/>
      <c r="M49" s="298"/>
      <c r="SIS49" s="28" t="b">
        <v>1</v>
      </c>
    </row>
    <row r="50" spans="1:13 13097:13097" ht="24.6" customHeight="1" thickBot="1" x14ac:dyDescent="0.3">
      <c r="A50" s="314"/>
      <c r="B50" s="278"/>
      <c r="C50" s="278"/>
      <c r="D50" s="278"/>
      <c r="E50" s="278"/>
      <c r="F50" s="278"/>
      <c r="G50" s="278"/>
      <c r="H50" s="278"/>
      <c r="I50" s="34" t="b">
        <v>1</v>
      </c>
      <c r="J50" s="35" t="str">
        <f>IF($I$50=TRUE,"0.4","0")</f>
        <v>0.4</v>
      </c>
      <c r="K50" s="236" t="str">
        <f t="shared" si="2"/>
        <v/>
      </c>
      <c r="L50" s="285"/>
      <c r="M50" s="288"/>
    </row>
    <row r="51" spans="1:13 13097:13097" x14ac:dyDescent="0.25">
      <c r="A51" s="302" t="s">
        <v>107</v>
      </c>
      <c r="B51" s="302"/>
      <c r="C51" s="302"/>
      <c r="D51" s="302"/>
      <c r="E51" s="302"/>
      <c r="F51" s="302"/>
      <c r="G51" s="302"/>
      <c r="H51" s="302"/>
      <c r="I51" s="302"/>
      <c r="J51" s="292"/>
      <c r="K51" s="39">
        <f>SUM(K4:K50)</f>
        <v>8.1999999999999993</v>
      </c>
    </row>
    <row r="52" spans="1:13 13097:13097" ht="30.6" customHeight="1" thickBot="1" x14ac:dyDescent="0.3">
      <c r="A52" s="294"/>
      <c r="B52" s="294"/>
      <c r="C52" s="294"/>
      <c r="D52" s="294"/>
      <c r="E52" s="294"/>
      <c r="F52" s="294"/>
      <c r="G52" s="294"/>
      <c r="H52" s="294"/>
      <c r="I52" s="294"/>
      <c r="J52" s="294"/>
      <c r="K52" s="294"/>
      <c r="L52" s="514"/>
      <c r="M52" s="514"/>
    </row>
    <row r="53" spans="1:13 13097:13097" ht="48" customHeight="1" thickBot="1" x14ac:dyDescent="0.3">
      <c r="A53" s="303" t="s">
        <v>108</v>
      </c>
      <c r="B53" s="304"/>
      <c r="C53" s="304"/>
      <c r="D53" s="304"/>
      <c r="E53" s="304"/>
      <c r="F53" s="304"/>
      <c r="G53" s="304"/>
      <c r="H53" s="304"/>
      <c r="I53" s="304"/>
      <c r="J53" s="304"/>
      <c r="K53" s="305"/>
      <c r="L53" s="51" t="s">
        <v>98</v>
      </c>
      <c r="M53" s="29" t="s">
        <v>356</v>
      </c>
    </row>
    <row r="54" spans="1:13 13097:13097" ht="30.6" customHeight="1" x14ac:dyDescent="0.25">
      <c r="A54" s="279" t="s">
        <v>109</v>
      </c>
      <c r="B54" s="282"/>
      <c r="C54" s="282"/>
      <c r="D54" s="282"/>
      <c r="E54" s="282"/>
      <c r="F54" s="282"/>
      <c r="G54" s="282"/>
      <c r="H54" s="282"/>
      <c r="I54" s="30">
        <v>2</v>
      </c>
      <c r="J54" s="31" t="str">
        <f>IF($I$54=1,"0","0")</f>
        <v>0</v>
      </c>
      <c r="K54" s="234">
        <f>IF(I54=1, 0, IF(I54=2, J56+J57+J58+J59+J60,0))</f>
        <v>3</v>
      </c>
      <c r="L54" s="306" t="s">
        <v>413</v>
      </c>
      <c r="M54" s="515" t="s">
        <v>414</v>
      </c>
    </row>
    <row r="55" spans="1:13 13097:13097" ht="37.9" customHeight="1" x14ac:dyDescent="0.25">
      <c r="A55" s="280"/>
      <c r="B55" s="312"/>
      <c r="C55" s="312"/>
      <c r="D55" s="312"/>
      <c r="E55" s="312"/>
      <c r="F55" s="312"/>
      <c r="G55" s="312"/>
      <c r="H55" s="312"/>
      <c r="I55" s="33"/>
      <c r="J55" s="16" t="str">
        <f>IF($I$54=2,"0","0")</f>
        <v>0</v>
      </c>
      <c r="K55" s="235"/>
      <c r="L55" s="307"/>
      <c r="M55" s="516"/>
    </row>
    <row r="56" spans="1:13 13097:13097" ht="38.450000000000003" customHeight="1" x14ac:dyDescent="0.25">
      <c r="A56" s="280"/>
      <c r="B56" s="291"/>
      <c r="C56" s="291"/>
      <c r="D56" s="291"/>
      <c r="E56" s="291"/>
      <c r="F56" s="291"/>
      <c r="G56" s="291"/>
      <c r="H56" s="291"/>
      <c r="I56" s="33" t="b">
        <v>1</v>
      </c>
      <c r="J56" s="16" t="str">
        <f>IF($I$56=TRUE,"1","0")</f>
        <v>1</v>
      </c>
      <c r="K56" s="235" t="str">
        <f>IF(AND($I$54&lt;&gt;2,I56=TRUE),"ERROR","")</f>
        <v/>
      </c>
      <c r="L56" s="307"/>
      <c r="M56" s="516"/>
    </row>
    <row r="57" spans="1:13 13097:13097" ht="35.450000000000003" customHeight="1" x14ac:dyDescent="0.25">
      <c r="A57" s="280"/>
      <c r="B57" s="291"/>
      <c r="C57" s="291"/>
      <c r="D57" s="291"/>
      <c r="E57" s="291"/>
      <c r="F57" s="291"/>
      <c r="G57" s="291"/>
      <c r="H57" s="291"/>
      <c r="I57" s="33" t="b">
        <v>1</v>
      </c>
      <c r="J57" s="16" t="str">
        <f>IF($I$57=TRUE,"1","0")</f>
        <v>1</v>
      </c>
      <c r="K57" s="235" t="str">
        <f t="shared" ref="K57:K60" si="3">IF(AND($I$54&lt;&gt;2,I57=TRUE),"ERROR","")</f>
        <v/>
      </c>
      <c r="L57" s="307"/>
      <c r="M57" s="516"/>
    </row>
    <row r="58" spans="1:13 13097:13097" ht="22.9" customHeight="1" x14ac:dyDescent="0.25">
      <c r="A58" s="280"/>
      <c r="B58" s="291"/>
      <c r="C58" s="291"/>
      <c r="D58" s="291"/>
      <c r="E58" s="291"/>
      <c r="F58" s="291"/>
      <c r="G58" s="291"/>
      <c r="H58" s="291"/>
      <c r="I58" s="33" t="b">
        <v>0</v>
      </c>
      <c r="J58" s="16" t="str">
        <f>IF($I$58=TRUE,"1","0")</f>
        <v>0</v>
      </c>
      <c r="K58" s="235" t="str">
        <f t="shared" si="3"/>
        <v/>
      </c>
      <c r="L58" s="307"/>
      <c r="M58" s="516"/>
    </row>
    <row r="59" spans="1:13 13097:13097" ht="27" customHeight="1" x14ac:dyDescent="0.25">
      <c r="A59" s="280"/>
      <c r="B59" s="291"/>
      <c r="C59" s="291"/>
      <c r="D59" s="291"/>
      <c r="E59" s="291"/>
      <c r="F59" s="291"/>
      <c r="G59" s="291"/>
      <c r="H59" s="291"/>
      <c r="I59" s="33" t="b">
        <v>0</v>
      </c>
      <c r="J59" s="16" t="str">
        <f>IF($I$59=TRUE,"1","0")</f>
        <v>0</v>
      </c>
      <c r="K59" s="235" t="str">
        <f t="shared" si="3"/>
        <v/>
      </c>
      <c r="L59" s="307"/>
      <c r="M59" s="516"/>
    </row>
    <row r="60" spans="1:13 13097:13097" ht="22.15" customHeight="1" thickBot="1" x14ac:dyDescent="0.3">
      <c r="A60" s="281"/>
      <c r="B60" s="278"/>
      <c r="C60" s="278"/>
      <c r="D60" s="278"/>
      <c r="E60" s="278"/>
      <c r="F60" s="278"/>
      <c r="G60" s="278"/>
      <c r="H60" s="278"/>
      <c r="I60" s="34" t="b">
        <v>1</v>
      </c>
      <c r="J60" s="35" t="str">
        <f>IF($I$60=TRUE,"1","0")</f>
        <v>1</v>
      </c>
      <c r="K60" s="236" t="str">
        <f t="shared" si="3"/>
        <v/>
      </c>
      <c r="L60" s="308"/>
      <c r="M60" s="517"/>
    </row>
    <row r="61" spans="1:13 13097:13097" ht="51" customHeight="1" x14ac:dyDescent="0.25">
      <c r="A61" s="300" t="s">
        <v>359</v>
      </c>
      <c r="B61" s="282"/>
      <c r="C61" s="282"/>
      <c r="D61" s="282"/>
      <c r="E61" s="282"/>
      <c r="F61" s="282"/>
      <c r="G61" s="282"/>
      <c r="H61" s="282"/>
      <c r="I61" s="30">
        <v>2</v>
      </c>
      <c r="J61" s="31" t="str">
        <f>IF($I$61=1,"0","0")</f>
        <v>0</v>
      </c>
      <c r="K61" s="234">
        <f>J61+J62</f>
        <v>5</v>
      </c>
      <c r="L61" s="306" t="s">
        <v>407</v>
      </c>
      <c r="M61" s="309"/>
    </row>
    <row r="62" spans="1:13 13097:13097" ht="78" customHeight="1" thickBot="1" x14ac:dyDescent="0.3">
      <c r="A62" s="301"/>
      <c r="B62" s="291"/>
      <c r="C62" s="291"/>
      <c r="D62" s="291"/>
      <c r="E62" s="291"/>
      <c r="F62" s="291"/>
      <c r="G62" s="291"/>
      <c r="H62" s="291"/>
      <c r="I62" s="33"/>
      <c r="J62" s="16" t="str">
        <f>IF($I$61=2,"5","0")</f>
        <v>5</v>
      </c>
      <c r="K62" s="235"/>
      <c r="L62" s="307"/>
      <c r="M62" s="310"/>
    </row>
    <row r="63" spans="1:13 13097:13097" ht="23.45" customHeight="1" x14ac:dyDescent="0.25">
      <c r="A63" s="279" t="s">
        <v>110</v>
      </c>
      <c r="B63" s="282"/>
      <c r="C63" s="282"/>
      <c r="D63" s="282"/>
      <c r="E63" s="282"/>
      <c r="F63" s="282"/>
      <c r="G63" s="282"/>
      <c r="H63" s="282"/>
      <c r="I63" s="30">
        <v>2</v>
      </c>
      <c r="J63" s="31" t="str">
        <f>IF($I$63=1,"0","0")</f>
        <v>0</v>
      </c>
      <c r="K63" s="234">
        <f>J63+J65+J66+J67</f>
        <v>5</v>
      </c>
      <c r="L63" s="283" t="s">
        <v>415</v>
      </c>
      <c r="M63" s="286"/>
    </row>
    <row r="64" spans="1:13 13097:13097" ht="19.149999999999999" customHeight="1" x14ac:dyDescent="0.25">
      <c r="A64" s="280"/>
      <c r="B64" s="289" t="s">
        <v>111</v>
      </c>
      <c r="C64" s="290"/>
      <c r="D64" s="290"/>
      <c r="E64" s="290"/>
      <c r="F64" s="290"/>
      <c r="G64" s="290"/>
      <c r="H64" s="290"/>
      <c r="I64" s="33"/>
      <c r="J64" s="16"/>
      <c r="K64" s="235"/>
      <c r="L64" s="284"/>
      <c r="M64" s="287"/>
    </row>
    <row r="65" spans="1:13" ht="17.45" customHeight="1" x14ac:dyDescent="0.25">
      <c r="A65" s="280"/>
      <c r="B65" s="291"/>
      <c r="C65" s="291"/>
      <c r="D65" s="291"/>
      <c r="E65" s="291"/>
      <c r="F65" s="291"/>
      <c r="G65" s="291"/>
      <c r="H65" s="291"/>
      <c r="I65" s="33"/>
      <c r="J65" s="16" t="str">
        <f>IF($I$63=2,"5","0")</f>
        <v>5</v>
      </c>
      <c r="K65" s="235"/>
      <c r="L65" s="284"/>
      <c r="M65" s="287"/>
    </row>
    <row r="66" spans="1:13" ht="19.149999999999999" customHeight="1" x14ac:dyDescent="0.25">
      <c r="A66" s="280"/>
      <c r="B66" s="291"/>
      <c r="C66" s="291"/>
      <c r="D66" s="291"/>
      <c r="E66" s="291"/>
      <c r="F66" s="291"/>
      <c r="G66" s="291"/>
      <c r="H66" s="291"/>
      <c r="I66" s="33"/>
      <c r="J66" s="16" t="str">
        <f>IF($I$63=3,"3","0")</f>
        <v>0</v>
      </c>
      <c r="K66" s="235"/>
      <c r="L66" s="284"/>
      <c r="M66" s="287"/>
    </row>
    <row r="67" spans="1:13" ht="17.45" customHeight="1" thickBot="1" x14ac:dyDescent="0.3">
      <c r="A67" s="281"/>
      <c r="B67" s="278"/>
      <c r="C67" s="278"/>
      <c r="D67" s="278"/>
      <c r="E67" s="278"/>
      <c r="F67" s="278"/>
      <c r="G67" s="278"/>
      <c r="H67" s="278"/>
      <c r="I67" s="34"/>
      <c r="J67" s="35" t="str">
        <f>IF($I$63=4,"1","0")</f>
        <v>0</v>
      </c>
      <c r="K67" s="236"/>
      <c r="L67" s="285"/>
      <c r="M67" s="288"/>
    </row>
    <row r="68" spans="1:13" ht="21" customHeight="1" x14ac:dyDescent="0.25">
      <c r="A68" s="279" t="s">
        <v>112</v>
      </c>
      <c r="B68" s="299"/>
      <c r="C68" s="299"/>
      <c r="D68" s="299"/>
      <c r="E68" s="299"/>
      <c r="F68" s="299"/>
      <c r="G68" s="299"/>
      <c r="H68" s="299"/>
      <c r="I68" s="30">
        <v>2</v>
      </c>
      <c r="J68" s="31" t="str">
        <f>IF($I$68=2,"0","0")</f>
        <v>0</v>
      </c>
      <c r="K68" s="234">
        <f>IF(I68=2, J70+J71+J72+J73, 0)</f>
        <v>1.25</v>
      </c>
      <c r="L68" s="283" t="s">
        <v>416</v>
      </c>
      <c r="M68" s="286"/>
    </row>
    <row r="69" spans="1:13" x14ac:dyDescent="0.25">
      <c r="A69" s="280"/>
      <c r="B69" s="291"/>
      <c r="C69" s="291"/>
      <c r="D69" s="291"/>
      <c r="E69" s="291"/>
      <c r="F69" s="291"/>
      <c r="G69" s="291"/>
      <c r="H69" s="291"/>
      <c r="I69" s="33"/>
      <c r="J69" s="16" t="str">
        <f>IF($I$68=1,"0","0")</f>
        <v>0</v>
      </c>
      <c r="K69" s="235"/>
      <c r="L69" s="284"/>
      <c r="M69" s="287"/>
    </row>
    <row r="70" spans="1:13" ht="20.45" customHeight="1" x14ac:dyDescent="0.25">
      <c r="A70" s="280"/>
      <c r="B70" s="291"/>
      <c r="C70" s="291"/>
      <c r="D70" s="291"/>
      <c r="E70" s="291"/>
      <c r="F70" s="291"/>
      <c r="G70" s="291"/>
      <c r="H70" s="291"/>
      <c r="I70" s="33" t="b">
        <v>1</v>
      </c>
      <c r="J70" s="16" t="str">
        <f>IF($I$70=TRUE,"1.25","0")</f>
        <v>1.25</v>
      </c>
      <c r="K70" s="235" t="str">
        <f>IF(AND($I$68&lt;&gt;2,I70=TRUE),"ERROR","")</f>
        <v/>
      </c>
      <c r="L70" s="284"/>
      <c r="M70" s="287"/>
    </row>
    <row r="71" spans="1:13" ht="20.45" customHeight="1" x14ac:dyDescent="0.25">
      <c r="A71" s="280"/>
      <c r="B71" s="291"/>
      <c r="C71" s="291"/>
      <c r="D71" s="291"/>
      <c r="E71" s="291"/>
      <c r="F71" s="291"/>
      <c r="G71" s="291"/>
      <c r="H71" s="291"/>
      <c r="I71" s="33" t="b">
        <v>0</v>
      </c>
      <c r="J71" s="16" t="str">
        <f>IF($I$71=TRUE,"1.25","0")</f>
        <v>0</v>
      </c>
      <c r="K71" s="235" t="str">
        <f t="shared" ref="K71:K73" si="4">IF(AND($I$68&lt;&gt;2,I71=TRUE),"ERROR","")</f>
        <v/>
      </c>
      <c r="L71" s="284"/>
      <c r="M71" s="287"/>
    </row>
    <row r="72" spans="1:13" ht="18" customHeight="1" x14ac:dyDescent="0.25">
      <c r="A72" s="280"/>
      <c r="B72" s="291"/>
      <c r="C72" s="291"/>
      <c r="D72" s="291"/>
      <c r="E72" s="291"/>
      <c r="F72" s="291"/>
      <c r="G72" s="291"/>
      <c r="H72" s="291"/>
      <c r="I72" s="33" t="b">
        <v>0</v>
      </c>
      <c r="J72" s="16" t="str">
        <f>IF($I$72=TRUE,"1.25","0")</f>
        <v>0</v>
      </c>
      <c r="K72" s="235" t="str">
        <f t="shared" si="4"/>
        <v/>
      </c>
      <c r="L72" s="284"/>
      <c r="M72" s="287"/>
    </row>
    <row r="73" spans="1:13" ht="19.149999999999999" customHeight="1" thickBot="1" x14ac:dyDescent="0.3">
      <c r="A73" s="281"/>
      <c r="B73" s="278"/>
      <c r="C73" s="278"/>
      <c r="D73" s="278"/>
      <c r="E73" s="278"/>
      <c r="F73" s="278"/>
      <c r="G73" s="278"/>
      <c r="H73" s="278"/>
      <c r="I73" s="34" t="b">
        <v>0</v>
      </c>
      <c r="J73" s="35" t="str">
        <f>IF($I$73=TRUE,"1.25","0")</f>
        <v>0</v>
      </c>
      <c r="K73" s="236" t="str">
        <f t="shared" si="4"/>
        <v/>
      </c>
      <c r="L73" s="285"/>
      <c r="M73" s="288"/>
    </row>
    <row r="74" spans="1:13" x14ac:dyDescent="0.25">
      <c r="A74" s="292" t="s">
        <v>113</v>
      </c>
      <c r="B74" s="293"/>
      <c r="C74" s="293"/>
      <c r="D74" s="293"/>
      <c r="E74" s="293"/>
      <c r="F74" s="293"/>
      <c r="G74" s="293"/>
      <c r="H74" s="293"/>
      <c r="I74" s="293"/>
      <c r="J74" s="293"/>
      <c r="K74" s="238">
        <f>SUM(K54:K70)</f>
        <v>14.25</v>
      </c>
    </row>
    <row r="75" spans="1:13" ht="28.15" customHeight="1" thickBot="1" x14ac:dyDescent="0.3">
      <c r="A75" s="294"/>
      <c r="B75" s="294"/>
      <c r="C75" s="294"/>
      <c r="D75" s="294"/>
      <c r="E75" s="294"/>
      <c r="F75" s="294"/>
      <c r="G75" s="294"/>
      <c r="H75" s="294"/>
      <c r="I75" s="294"/>
      <c r="J75" s="294"/>
      <c r="K75" s="294"/>
      <c r="L75" s="514"/>
      <c r="M75" s="514"/>
    </row>
    <row r="76" spans="1:13" ht="48.6" customHeight="1" thickBot="1" x14ac:dyDescent="0.3">
      <c r="A76" s="295" t="s">
        <v>114</v>
      </c>
      <c r="B76" s="296"/>
      <c r="C76" s="296"/>
      <c r="D76" s="296"/>
      <c r="E76" s="296"/>
      <c r="F76" s="296"/>
      <c r="G76" s="296"/>
      <c r="H76" s="296"/>
      <c r="I76" s="296"/>
      <c r="J76" s="296"/>
      <c r="K76" s="297"/>
      <c r="L76" s="51" t="s">
        <v>98</v>
      </c>
      <c r="M76" s="29" t="s">
        <v>356</v>
      </c>
    </row>
    <row r="77" spans="1:13" ht="24" customHeight="1" x14ac:dyDescent="0.25">
      <c r="A77" s="279" t="s">
        <v>115</v>
      </c>
      <c r="B77" s="282"/>
      <c r="C77" s="282"/>
      <c r="D77" s="282"/>
      <c r="E77" s="282"/>
      <c r="F77" s="282"/>
      <c r="G77" s="282"/>
      <c r="H77" s="282"/>
      <c r="I77" s="30">
        <v>2</v>
      </c>
      <c r="J77" s="31" t="str">
        <f>IF($I$77=1,"0","0")</f>
        <v>0</v>
      </c>
      <c r="K77" s="234">
        <f>IF(I77=1,0,IF(I77=2,J79+J80+J81+J82+J83+J84+J85,0))</f>
        <v>7</v>
      </c>
      <c r="L77" s="283" t="s">
        <v>417</v>
      </c>
      <c r="M77" s="286"/>
    </row>
    <row r="78" spans="1:13" ht="22.5" customHeight="1" x14ac:dyDescent="0.25">
      <c r="A78" s="280"/>
      <c r="B78" s="291"/>
      <c r="C78" s="291"/>
      <c r="D78" s="291"/>
      <c r="E78" s="291"/>
      <c r="F78" s="291"/>
      <c r="G78" s="291"/>
      <c r="H78" s="291"/>
      <c r="I78" s="33"/>
      <c r="J78" s="16" t="str">
        <f>IF($I$77=2,"0","0")</f>
        <v>0</v>
      </c>
      <c r="K78" s="235"/>
      <c r="L78" s="284"/>
      <c r="M78" s="287"/>
    </row>
    <row r="79" spans="1:13" ht="16.899999999999999" customHeight="1" x14ac:dyDescent="0.25">
      <c r="A79" s="280"/>
      <c r="B79" s="291"/>
      <c r="C79" s="291"/>
      <c r="D79" s="291"/>
      <c r="E79" s="291"/>
      <c r="F79" s="291"/>
      <c r="G79" s="291"/>
      <c r="H79" s="291"/>
      <c r="I79" s="33" t="b">
        <v>1</v>
      </c>
      <c r="J79" s="16" t="str">
        <f>IF($I$79=TRUE,"1","0")</f>
        <v>1</v>
      </c>
      <c r="K79" s="235" t="str">
        <f>IF(AND($I$77&lt;&gt;2,I79=TRUE),"ERROR","")</f>
        <v/>
      </c>
      <c r="L79" s="284"/>
      <c r="M79" s="287"/>
    </row>
    <row r="80" spans="1:13" ht="17.45" customHeight="1" x14ac:dyDescent="0.25">
      <c r="A80" s="280"/>
      <c r="B80" s="291"/>
      <c r="C80" s="291"/>
      <c r="D80" s="291"/>
      <c r="E80" s="291"/>
      <c r="F80" s="291"/>
      <c r="G80" s="291"/>
      <c r="H80" s="291"/>
      <c r="I80" s="33" t="b">
        <v>1</v>
      </c>
      <c r="J80" s="16" t="str">
        <f>IF($I$80=TRUE,"1","0")</f>
        <v>1</v>
      </c>
      <c r="K80" s="235" t="str">
        <f t="shared" ref="K80:K85" si="5">IF(AND($I$77&lt;&gt;2,I80=TRUE),"ERROR","")</f>
        <v/>
      </c>
      <c r="L80" s="284"/>
      <c r="M80" s="287"/>
    </row>
    <row r="81" spans="1:13" ht="18" customHeight="1" x14ac:dyDescent="0.25">
      <c r="A81" s="280"/>
      <c r="B81" s="291"/>
      <c r="C81" s="291"/>
      <c r="D81" s="291"/>
      <c r="E81" s="291"/>
      <c r="F81" s="291"/>
      <c r="G81" s="291"/>
      <c r="H81" s="291"/>
      <c r="I81" s="33" t="b">
        <v>1</v>
      </c>
      <c r="J81" s="16" t="str">
        <f>IF($I$81=TRUE,"1","0")</f>
        <v>1</v>
      </c>
      <c r="K81" s="235" t="str">
        <f t="shared" si="5"/>
        <v/>
      </c>
      <c r="L81" s="284"/>
      <c r="M81" s="287"/>
    </row>
    <row r="82" spans="1:13" x14ac:dyDescent="0.25">
      <c r="A82" s="280"/>
      <c r="B82" s="291"/>
      <c r="C82" s="291"/>
      <c r="D82" s="291"/>
      <c r="E82" s="291"/>
      <c r="F82" s="291"/>
      <c r="G82" s="291"/>
      <c r="H82" s="291"/>
      <c r="I82" s="33" t="b">
        <v>1</v>
      </c>
      <c r="J82" s="16" t="str">
        <f>IF($I$82=TRUE,"1","0")</f>
        <v>1</v>
      </c>
      <c r="K82" s="235" t="str">
        <f t="shared" si="5"/>
        <v/>
      </c>
      <c r="L82" s="284"/>
      <c r="M82" s="287"/>
    </row>
    <row r="83" spans="1:13" x14ac:dyDescent="0.25">
      <c r="A83" s="280"/>
      <c r="B83" s="291"/>
      <c r="C83" s="291"/>
      <c r="D83" s="291"/>
      <c r="E83" s="291"/>
      <c r="F83" s="291"/>
      <c r="G83" s="291"/>
      <c r="H83" s="291"/>
      <c r="I83" s="33" t="b">
        <v>1</v>
      </c>
      <c r="J83" s="16" t="str">
        <f>IF($I$83=TRUE,"1","0")</f>
        <v>1</v>
      </c>
      <c r="K83" s="235" t="str">
        <f t="shared" si="5"/>
        <v/>
      </c>
      <c r="L83" s="284"/>
      <c r="M83" s="298"/>
    </row>
    <row r="84" spans="1:13" x14ac:dyDescent="0.25">
      <c r="A84" s="280"/>
      <c r="B84" s="291"/>
      <c r="C84" s="291"/>
      <c r="D84" s="291"/>
      <c r="E84" s="291"/>
      <c r="F84" s="291"/>
      <c r="G84" s="291"/>
      <c r="H84" s="291"/>
      <c r="I84" s="33" t="b">
        <v>1</v>
      </c>
      <c r="J84" s="16" t="str">
        <f>IF($I$84=TRUE,"1","0")</f>
        <v>1</v>
      </c>
      <c r="K84" s="235" t="str">
        <f t="shared" si="5"/>
        <v/>
      </c>
      <c r="L84" s="284"/>
      <c r="M84" s="298"/>
    </row>
    <row r="85" spans="1:13" ht="23.25" customHeight="1" thickBot="1" x14ac:dyDescent="0.3">
      <c r="A85" s="281"/>
      <c r="B85" s="278"/>
      <c r="C85" s="278"/>
      <c r="D85" s="278"/>
      <c r="E85" s="278"/>
      <c r="F85" s="278"/>
      <c r="G85" s="278"/>
      <c r="H85" s="278"/>
      <c r="I85" s="34" t="b">
        <v>1</v>
      </c>
      <c r="J85" s="35" t="str">
        <f>IF($I$85=TRUE,"1","0")</f>
        <v>1</v>
      </c>
      <c r="K85" s="236" t="str">
        <f t="shared" si="5"/>
        <v/>
      </c>
      <c r="L85" s="285"/>
      <c r="M85" s="288"/>
    </row>
    <row r="86" spans="1:13" ht="31.9" customHeight="1" x14ac:dyDescent="0.25">
      <c r="A86" s="279" t="s">
        <v>116</v>
      </c>
      <c r="B86" s="282"/>
      <c r="C86" s="282"/>
      <c r="D86" s="282"/>
      <c r="E86" s="282"/>
      <c r="F86" s="282"/>
      <c r="G86" s="282"/>
      <c r="H86" s="282"/>
      <c r="I86" s="30">
        <v>2</v>
      </c>
      <c r="J86" s="31" t="str">
        <f>IF($I$86=2,"0","0")</f>
        <v>0</v>
      </c>
      <c r="K86" s="234">
        <f>IF(I86=1, 0, IF(I86=2, J88+J89+J90+J91+J92, IF(OR(I86&lt;&gt;1, I86&lt;&gt;2),0)))</f>
        <v>4</v>
      </c>
      <c r="L86" s="283" t="s">
        <v>418</v>
      </c>
      <c r="M86" s="286" t="s">
        <v>419</v>
      </c>
    </row>
    <row r="87" spans="1:13" ht="17.45" customHeight="1" x14ac:dyDescent="0.25">
      <c r="A87" s="280"/>
      <c r="B87" s="291"/>
      <c r="C87" s="291"/>
      <c r="D87" s="291"/>
      <c r="E87" s="291"/>
      <c r="F87" s="291"/>
      <c r="G87" s="291"/>
      <c r="H87" s="291"/>
      <c r="I87" s="33"/>
      <c r="J87" s="16" t="str">
        <f>IF($I$86=1,"0","0")</f>
        <v>0</v>
      </c>
      <c r="K87" s="235"/>
      <c r="L87" s="284"/>
      <c r="M87" s="287"/>
    </row>
    <row r="88" spans="1:13" ht="33.75" customHeight="1" x14ac:dyDescent="0.25">
      <c r="A88" s="280"/>
      <c r="B88" s="291"/>
      <c r="C88" s="291"/>
      <c r="D88" s="291"/>
      <c r="E88" s="291"/>
      <c r="F88" s="291"/>
      <c r="G88" s="291"/>
      <c r="H88" s="291"/>
      <c r="I88" s="33" t="b">
        <v>1</v>
      </c>
      <c r="J88" s="16" t="str">
        <f>IF($I$88=TRUE,"1","0")</f>
        <v>1</v>
      </c>
      <c r="K88" s="235" t="str">
        <f>IF(AND($I$86&lt;&gt;2,I88=TRUE),"ERROR","")</f>
        <v/>
      </c>
      <c r="L88" s="284"/>
      <c r="M88" s="287"/>
    </row>
    <row r="89" spans="1:13" ht="19.149999999999999" customHeight="1" x14ac:dyDescent="0.25">
      <c r="A89" s="280"/>
      <c r="B89" s="291"/>
      <c r="C89" s="291"/>
      <c r="D89" s="291"/>
      <c r="E89" s="291"/>
      <c r="F89" s="291"/>
      <c r="G89" s="291"/>
      <c r="H89" s="291"/>
      <c r="I89" s="33" t="b">
        <v>1</v>
      </c>
      <c r="J89" s="16" t="str">
        <f>IF($I$89=TRUE,"1","0")</f>
        <v>1</v>
      </c>
      <c r="K89" s="235" t="str">
        <f t="shared" ref="K89:K92" si="6">IF(AND($I$86&lt;&gt;2,I89=TRUE),"ERROR","")</f>
        <v/>
      </c>
      <c r="L89" s="284"/>
      <c r="M89" s="287"/>
    </row>
    <row r="90" spans="1:13" ht="19.899999999999999" customHeight="1" x14ac:dyDescent="0.25">
      <c r="A90" s="280"/>
      <c r="B90" s="291"/>
      <c r="C90" s="291"/>
      <c r="D90" s="291"/>
      <c r="E90" s="291"/>
      <c r="F90" s="291"/>
      <c r="G90" s="291"/>
      <c r="H90" s="291"/>
      <c r="I90" s="33" t="b">
        <v>1</v>
      </c>
      <c r="J90" s="16" t="str">
        <f>IF($I$90=TRUE,"1","0")</f>
        <v>1</v>
      </c>
      <c r="K90" s="235" t="str">
        <f t="shared" si="6"/>
        <v/>
      </c>
      <c r="L90" s="284"/>
      <c r="M90" s="287"/>
    </row>
    <row r="91" spans="1:13" ht="19.149999999999999" customHeight="1" x14ac:dyDescent="0.25">
      <c r="A91" s="280"/>
      <c r="B91" s="291"/>
      <c r="C91" s="291"/>
      <c r="D91" s="291"/>
      <c r="E91" s="291"/>
      <c r="F91" s="291"/>
      <c r="G91" s="291"/>
      <c r="H91" s="291"/>
      <c r="I91" s="33" t="b">
        <v>1</v>
      </c>
      <c r="J91" s="16" t="str">
        <f>IF($I$91=TRUE,"1","0")</f>
        <v>1</v>
      </c>
      <c r="K91" s="235" t="str">
        <f t="shared" si="6"/>
        <v/>
      </c>
      <c r="L91" s="284"/>
      <c r="M91" s="287"/>
    </row>
    <row r="92" spans="1:13" ht="20.45" customHeight="1" thickBot="1" x14ac:dyDescent="0.3">
      <c r="A92" s="281"/>
      <c r="B92" s="278"/>
      <c r="C92" s="278"/>
      <c r="D92" s="278"/>
      <c r="E92" s="278"/>
      <c r="F92" s="278"/>
      <c r="G92" s="278"/>
      <c r="H92" s="278"/>
      <c r="I92" s="34" t="b">
        <v>0</v>
      </c>
      <c r="J92" s="35" t="str">
        <f>IF($I$92=TRUE,"1","0")</f>
        <v>0</v>
      </c>
      <c r="K92" s="236" t="str">
        <f t="shared" si="6"/>
        <v/>
      </c>
      <c r="L92" s="285"/>
      <c r="M92" s="288"/>
    </row>
    <row r="93" spans="1:13" ht="18" customHeight="1" x14ac:dyDescent="0.25">
      <c r="A93" s="279" t="s">
        <v>117</v>
      </c>
      <c r="B93" s="282"/>
      <c r="C93" s="282"/>
      <c r="D93" s="282"/>
      <c r="E93" s="282"/>
      <c r="F93" s="282"/>
      <c r="G93" s="282"/>
      <c r="H93" s="282"/>
      <c r="I93" s="30">
        <v>2</v>
      </c>
      <c r="J93" s="31" t="str">
        <f>IF($I$93=1,"0","0")</f>
        <v>0</v>
      </c>
      <c r="K93" s="234">
        <f>IF(I93=1, 0, IF(I93=2, J94+J95+J96+J97+J98+J99+J100, IF(OR(I93&lt;&gt;1, I93&lt;&gt;2),0)))</f>
        <v>5</v>
      </c>
      <c r="L93" s="283" t="s">
        <v>420</v>
      </c>
      <c r="M93" s="286" t="s">
        <v>421</v>
      </c>
    </row>
    <row r="94" spans="1:13" ht="22.15" customHeight="1" x14ac:dyDescent="0.25">
      <c r="A94" s="280"/>
      <c r="B94" s="291"/>
      <c r="C94" s="291"/>
      <c r="D94" s="291"/>
      <c r="E94" s="291"/>
      <c r="F94" s="291"/>
      <c r="G94" s="291"/>
      <c r="H94" s="291"/>
      <c r="I94" s="33"/>
      <c r="J94" s="16" t="str">
        <f>IF($I$93=2,"0","0")</f>
        <v>0</v>
      </c>
      <c r="K94" s="235"/>
      <c r="L94" s="284"/>
      <c r="M94" s="287"/>
    </row>
    <row r="95" spans="1:13" ht="24" customHeight="1" x14ac:dyDescent="0.25">
      <c r="A95" s="280"/>
      <c r="B95" s="291"/>
      <c r="C95" s="291"/>
      <c r="D95" s="291"/>
      <c r="E95" s="291"/>
      <c r="F95" s="291"/>
      <c r="G95" s="291"/>
      <c r="H95" s="291"/>
      <c r="I95" s="33" t="b">
        <v>1</v>
      </c>
      <c r="J95" s="16" t="str">
        <f>IF($I$95=TRUE,"1","0")</f>
        <v>1</v>
      </c>
      <c r="K95" s="235" t="str">
        <f>IF(AND($I$93&lt;&gt;2,I95=TRUE),"ERROR","")</f>
        <v/>
      </c>
      <c r="L95" s="284"/>
      <c r="M95" s="287"/>
    </row>
    <row r="96" spans="1:13" ht="24" customHeight="1" x14ac:dyDescent="0.25">
      <c r="A96" s="280"/>
      <c r="B96" s="291"/>
      <c r="C96" s="291"/>
      <c r="D96" s="291"/>
      <c r="E96" s="291"/>
      <c r="F96" s="291"/>
      <c r="G96" s="291"/>
      <c r="H96" s="291"/>
      <c r="I96" s="33" t="b">
        <v>1</v>
      </c>
      <c r="J96" s="16" t="str">
        <f>IF($I$96=TRUE,"1","0")</f>
        <v>1</v>
      </c>
      <c r="K96" s="235" t="str">
        <f t="shared" ref="K96:K100" si="7">IF(AND($I$93&lt;&gt;2,I96=TRUE),"ERROR","")</f>
        <v/>
      </c>
      <c r="L96" s="284"/>
      <c r="M96" s="287"/>
    </row>
    <row r="97" spans="1:13" ht="22.9" customHeight="1" x14ac:dyDescent="0.25">
      <c r="A97" s="280"/>
      <c r="B97" s="291"/>
      <c r="C97" s="291"/>
      <c r="D97" s="291"/>
      <c r="E97" s="291"/>
      <c r="F97" s="291"/>
      <c r="G97" s="291"/>
      <c r="H97" s="291"/>
      <c r="I97" s="33" t="b">
        <v>1</v>
      </c>
      <c r="J97" s="16" t="str">
        <f>IF($I$97=TRUE,"1","0")</f>
        <v>1</v>
      </c>
      <c r="K97" s="235" t="str">
        <f t="shared" si="7"/>
        <v/>
      </c>
      <c r="L97" s="284"/>
      <c r="M97" s="287"/>
    </row>
    <row r="98" spans="1:13" ht="26.45" customHeight="1" x14ac:dyDescent="0.25">
      <c r="A98" s="280"/>
      <c r="B98" s="291"/>
      <c r="C98" s="291"/>
      <c r="D98" s="291"/>
      <c r="E98" s="291"/>
      <c r="F98" s="291"/>
      <c r="G98" s="291"/>
      <c r="H98" s="291"/>
      <c r="I98" s="33" t="b">
        <v>1</v>
      </c>
      <c r="J98" s="16" t="str">
        <f>IF($I$98=TRUE,"1","0")</f>
        <v>1</v>
      </c>
      <c r="K98" s="235" t="str">
        <f t="shared" si="7"/>
        <v/>
      </c>
      <c r="L98" s="284"/>
      <c r="M98" s="287"/>
    </row>
    <row r="99" spans="1:13" ht="22.15" customHeight="1" x14ac:dyDescent="0.25">
      <c r="A99" s="280"/>
      <c r="B99" s="291"/>
      <c r="C99" s="291"/>
      <c r="D99" s="291"/>
      <c r="E99" s="291"/>
      <c r="F99" s="291"/>
      <c r="G99" s="291"/>
      <c r="H99" s="291"/>
      <c r="I99" s="33" t="b">
        <v>0</v>
      </c>
      <c r="J99" s="16" t="str">
        <f>IF($I$99=TRUE,"1","0")</f>
        <v>0</v>
      </c>
      <c r="K99" s="235" t="str">
        <f t="shared" si="7"/>
        <v/>
      </c>
      <c r="L99" s="284"/>
      <c r="M99" s="287"/>
    </row>
    <row r="100" spans="1:13" ht="27" customHeight="1" thickBot="1" x14ac:dyDescent="0.3">
      <c r="A100" s="281"/>
      <c r="B100" s="278"/>
      <c r="C100" s="278"/>
      <c r="D100" s="278"/>
      <c r="E100" s="278"/>
      <c r="F100" s="278"/>
      <c r="G100" s="278"/>
      <c r="H100" s="278"/>
      <c r="I100" s="34" t="b">
        <v>1</v>
      </c>
      <c r="J100" s="35" t="str">
        <f>IF($I$100=TRUE,"1","0")</f>
        <v>1</v>
      </c>
      <c r="K100" s="236" t="str">
        <f t="shared" si="7"/>
        <v/>
      </c>
      <c r="L100" s="285"/>
      <c r="M100" s="288"/>
    </row>
    <row r="101" spans="1:13" ht="22.9" customHeight="1" x14ac:dyDescent="0.25">
      <c r="A101" s="279" t="s">
        <v>118</v>
      </c>
      <c r="B101" s="282"/>
      <c r="C101" s="282"/>
      <c r="D101" s="282"/>
      <c r="E101" s="282"/>
      <c r="F101" s="282"/>
      <c r="G101" s="282"/>
      <c r="H101" s="282"/>
      <c r="I101" s="30">
        <v>2</v>
      </c>
      <c r="J101" s="31" t="str">
        <f>IF($I$101=1,"0","0")</f>
        <v>0</v>
      </c>
      <c r="K101" s="234">
        <f>J101+J103+J104+J105</f>
        <v>2</v>
      </c>
      <c r="L101" s="394" t="s">
        <v>422</v>
      </c>
      <c r="M101" s="286"/>
    </row>
    <row r="102" spans="1:13" ht="24.6" customHeight="1" x14ac:dyDescent="0.25">
      <c r="A102" s="280"/>
      <c r="B102" s="289" t="s">
        <v>111</v>
      </c>
      <c r="C102" s="290"/>
      <c r="D102" s="290"/>
      <c r="E102" s="290"/>
      <c r="F102" s="290"/>
      <c r="G102" s="290"/>
      <c r="H102" s="290"/>
      <c r="I102" s="33"/>
      <c r="J102" s="16"/>
      <c r="K102" s="235"/>
      <c r="L102" s="395"/>
      <c r="M102" s="287"/>
    </row>
    <row r="103" spans="1:13" ht="22.9" customHeight="1" x14ac:dyDescent="0.25">
      <c r="A103" s="280"/>
      <c r="B103" s="291"/>
      <c r="C103" s="291"/>
      <c r="D103" s="291"/>
      <c r="E103" s="291"/>
      <c r="F103" s="291"/>
      <c r="G103" s="291"/>
      <c r="H103" s="291"/>
      <c r="I103" s="33"/>
      <c r="J103" s="16" t="str">
        <f>IF($I$101=2,"2","0")</f>
        <v>2</v>
      </c>
      <c r="K103" s="235"/>
      <c r="L103" s="395"/>
      <c r="M103" s="287"/>
    </row>
    <row r="104" spans="1:13" ht="23.45" customHeight="1" x14ac:dyDescent="0.25">
      <c r="A104" s="280"/>
      <c r="B104" s="291"/>
      <c r="C104" s="291"/>
      <c r="D104" s="291"/>
      <c r="E104" s="291"/>
      <c r="F104" s="291"/>
      <c r="G104" s="291"/>
      <c r="H104" s="291"/>
      <c r="I104" s="33"/>
      <c r="J104" s="16" t="str">
        <f>IF($I$101=3,"1.5","0")</f>
        <v>0</v>
      </c>
      <c r="K104" s="235"/>
      <c r="L104" s="395"/>
      <c r="M104" s="287"/>
    </row>
    <row r="105" spans="1:13" ht="24.6" customHeight="1" thickBot="1" x14ac:dyDescent="0.3">
      <c r="A105" s="281"/>
      <c r="B105" s="278"/>
      <c r="C105" s="278"/>
      <c r="D105" s="278"/>
      <c r="E105" s="278"/>
      <c r="F105" s="278"/>
      <c r="G105" s="278"/>
      <c r="H105" s="278"/>
      <c r="I105" s="34"/>
      <c r="J105" s="35" t="str">
        <f>IF($I$101=4,"1","0")</f>
        <v>0</v>
      </c>
      <c r="K105" s="236"/>
      <c r="L105" s="403"/>
      <c r="M105" s="288"/>
    </row>
    <row r="106" spans="1:13" ht="15.75" thickBot="1" x14ac:dyDescent="0.3">
      <c r="A106" s="276" t="s">
        <v>119</v>
      </c>
      <c r="B106" s="277"/>
      <c r="C106" s="277"/>
      <c r="D106" s="277"/>
      <c r="E106" s="277"/>
      <c r="F106" s="277"/>
      <c r="G106" s="277"/>
      <c r="H106" s="277"/>
      <c r="I106" s="277"/>
      <c r="J106" s="277"/>
      <c r="K106" s="239">
        <f>SUM(K77:K104)</f>
        <v>18</v>
      </c>
    </row>
    <row r="108" spans="1:13" x14ac:dyDescent="0.25">
      <c r="A108" s="41" t="s">
        <v>120</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4" sqref="N4:N9"/>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27" style="158" customWidth="1"/>
    <col min="14" max="14" width="21.28515625" style="158" customWidth="1"/>
  </cols>
  <sheetData>
    <row r="1" spans="1:14" ht="24" customHeight="1" thickBot="1" x14ac:dyDescent="0.3">
      <c r="A1" s="321" t="s">
        <v>121</v>
      </c>
      <c r="B1" s="322"/>
      <c r="C1" s="322"/>
      <c r="D1" s="322"/>
      <c r="E1" s="322"/>
      <c r="F1" s="322"/>
      <c r="G1" s="322"/>
      <c r="H1" s="322"/>
      <c r="I1" s="322"/>
      <c r="J1" s="322"/>
      <c r="K1" s="322"/>
      <c r="L1" s="322"/>
      <c r="M1" s="322"/>
      <c r="N1" s="323"/>
    </row>
    <row r="2" spans="1:14" ht="57.6" customHeight="1" thickBot="1" x14ac:dyDescent="0.3">
      <c r="A2" s="324" t="s">
        <v>122</v>
      </c>
      <c r="B2" s="325"/>
      <c r="C2" s="325"/>
      <c r="D2" s="325"/>
      <c r="E2" s="325"/>
      <c r="F2" s="325"/>
      <c r="G2" s="325"/>
      <c r="H2" s="325"/>
      <c r="I2" s="325"/>
      <c r="J2" s="325"/>
      <c r="K2" s="325"/>
      <c r="L2" s="325"/>
      <c r="M2" s="325"/>
      <c r="N2" s="326"/>
    </row>
    <row r="3" spans="1:14" ht="44.45" customHeight="1" thickBot="1" x14ac:dyDescent="0.3">
      <c r="A3" s="416" t="s">
        <v>123</v>
      </c>
      <c r="B3" s="417"/>
      <c r="C3" s="417"/>
      <c r="D3" s="417"/>
      <c r="E3" s="417"/>
      <c r="F3" s="417"/>
      <c r="G3" s="417"/>
      <c r="H3" s="417"/>
      <c r="I3" s="417"/>
      <c r="J3" s="417"/>
      <c r="K3" s="417"/>
      <c r="L3" s="418"/>
      <c r="M3" s="182" t="s">
        <v>98</v>
      </c>
      <c r="N3" s="264" t="s">
        <v>356</v>
      </c>
    </row>
    <row r="4" spans="1:14" ht="33" customHeight="1" x14ac:dyDescent="0.25">
      <c r="A4" s="416" t="s">
        <v>397</v>
      </c>
      <c r="B4" s="421"/>
      <c r="C4" s="421"/>
      <c r="D4" s="421"/>
      <c r="E4" s="421"/>
      <c r="F4" s="421"/>
      <c r="G4" s="421"/>
      <c r="H4" s="421"/>
      <c r="I4" s="183">
        <v>2</v>
      </c>
      <c r="J4" s="31" t="str">
        <f>IF($I$4=1,"0","0")</f>
        <v>0</v>
      </c>
      <c r="K4" s="240" t="s">
        <v>124</v>
      </c>
      <c r="L4" s="32">
        <f>J4+J6+J7+J8+J9</f>
        <v>4</v>
      </c>
      <c r="M4" s="422" t="s">
        <v>409</v>
      </c>
      <c r="N4" s="528" t="s">
        <v>423</v>
      </c>
    </row>
    <row r="5" spans="1:14" ht="19.5" customHeight="1" x14ac:dyDescent="0.25">
      <c r="A5" s="419"/>
      <c r="B5" s="413" t="s">
        <v>125</v>
      </c>
      <c r="C5" s="413"/>
      <c r="D5" s="413"/>
      <c r="E5" s="413"/>
      <c r="F5" s="413"/>
      <c r="G5" s="413"/>
      <c r="H5" s="413"/>
      <c r="I5" s="66"/>
      <c r="J5" s="184"/>
      <c r="K5" s="241"/>
      <c r="L5" s="184"/>
      <c r="M5" s="423"/>
      <c r="N5" s="529"/>
    </row>
    <row r="6" spans="1:14" ht="28.5" customHeight="1" x14ac:dyDescent="0.25">
      <c r="A6" s="419"/>
      <c r="B6" s="413"/>
      <c r="C6" s="413"/>
      <c r="D6" s="413"/>
      <c r="E6" s="413"/>
      <c r="F6" s="413"/>
      <c r="G6" s="413"/>
      <c r="H6" s="413"/>
      <c r="I6" s="66"/>
      <c r="J6" s="16" t="str">
        <f>IF($I$4=2,"4","0")</f>
        <v>4</v>
      </c>
      <c r="K6" s="241"/>
      <c r="L6" s="184"/>
      <c r="M6" s="423"/>
      <c r="N6" s="529"/>
    </row>
    <row r="7" spans="1:14" ht="33" customHeight="1" x14ac:dyDescent="0.25">
      <c r="A7" s="419"/>
      <c r="B7" s="425"/>
      <c r="C7" s="425"/>
      <c r="D7" s="425"/>
      <c r="E7" s="425"/>
      <c r="F7" s="425"/>
      <c r="G7" s="425"/>
      <c r="H7" s="425"/>
      <c r="I7" s="66"/>
      <c r="J7" s="16" t="str">
        <f>IF($I$4=3,"3","0")</f>
        <v>0</v>
      </c>
      <c r="K7" s="241"/>
      <c r="L7" s="184"/>
      <c r="M7" s="423"/>
      <c r="N7" s="529"/>
    </row>
    <row r="8" spans="1:14" ht="32.25" customHeight="1" x14ac:dyDescent="0.25">
      <c r="A8" s="419"/>
      <c r="B8" s="425"/>
      <c r="C8" s="425"/>
      <c r="D8" s="425"/>
      <c r="E8" s="425"/>
      <c r="F8" s="425"/>
      <c r="G8" s="425"/>
      <c r="H8" s="425"/>
      <c r="I8" s="66"/>
      <c r="J8" s="16" t="str">
        <f>IF($I$4=4,"1","0")</f>
        <v>0</v>
      </c>
      <c r="K8" s="241"/>
      <c r="L8" s="184"/>
      <c r="M8" s="423"/>
      <c r="N8" s="529"/>
    </row>
    <row r="9" spans="1:14" ht="26.25" customHeight="1" thickBot="1" x14ac:dyDescent="0.3">
      <c r="A9" s="420"/>
      <c r="B9" s="426"/>
      <c r="C9" s="426"/>
      <c r="D9" s="426"/>
      <c r="E9" s="426"/>
      <c r="F9" s="426"/>
      <c r="G9" s="426"/>
      <c r="H9" s="426"/>
      <c r="I9" s="185"/>
      <c r="J9" s="35" t="str">
        <f>IF($I$4=5,"0","0")</f>
        <v>0</v>
      </c>
      <c r="K9" s="242"/>
      <c r="L9" s="186"/>
      <c r="M9" s="424"/>
      <c r="N9" s="530"/>
    </row>
    <row r="10" spans="1:14" ht="21" customHeight="1" x14ac:dyDescent="0.25">
      <c r="A10" s="301" t="s">
        <v>360</v>
      </c>
      <c r="B10" s="312"/>
      <c r="C10" s="312"/>
      <c r="D10" s="312"/>
      <c r="E10" s="312"/>
      <c r="F10" s="312"/>
      <c r="G10" s="312"/>
      <c r="H10" s="312"/>
      <c r="I10" s="33">
        <v>1</v>
      </c>
      <c r="J10" s="16" t="str">
        <f>IF($I$10=1,"0","0")</f>
        <v>0</v>
      </c>
      <c r="K10" s="243" t="s">
        <v>126</v>
      </c>
      <c r="L10" s="17">
        <f>J10+J11+J12+J13+J14+J15</f>
        <v>0</v>
      </c>
      <c r="M10" s="412" t="s">
        <v>409</v>
      </c>
      <c r="N10" s="537" t="s">
        <v>424</v>
      </c>
    </row>
    <row r="11" spans="1:14" x14ac:dyDescent="0.25">
      <c r="A11" s="301"/>
      <c r="B11" s="413" t="s">
        <v>125</v>
      </c>
      <c r="C11" s="413"/>
      <c r="D11" s="413"/>
      <c r="E11" s="413"/>
      <c r="F11" s="413"/>
      <c r="G11" s="413"/>
      <c r="H11" s="413"/>
      <c r="I11" s="33"/>
      <c r="J11" s="16"/>
      <c r="K11" s="243"/>
      <c r="L11" s="17"/>
      <c r="M11" s="344"/>
      <c r="N11" s="538"/>
    </row>
    <row r="12" spans="1:14" ht="40.5" customHeight="1" x14ac:dyDescent="0.25">
      <c r="A12" s="301"/>
      <c r="B12" s="312"/>
      <c r="C12" s="312"/>
      <c r="D12" s="312"/>
      <c r="E12" s="312"/>
      <c r="F12" s="312"/>
      <c r="G12" s="312"/>
      <c r="H12" s="312"/>
      <c r="I12" s="33"/>
      <c r="J12" s="16" t="str">
        <f>IF($I$10=2,"3","0")</f>
        <v>0</v>
      </c>
      <c r="K12" s="243"/>
      <c r="L12" s="17"/>
      <c r="M12" s="344"/>
      <c r="N12" s="538"/>
    </row>
    <row r="13" spans="1:14" ht="32.25" customHeight="1" x14ac:dyDescent="0.25">
      <c r="A13" s="301"/>
      <c r="B13" s="312"/>
      <c r="C13" s="312"/>
      <c r="D13" s="312"/>
      <c r="E13" s="312"/>
      <c r="F13" s="312"/>
      <c r="G13" s="312"/>
      <c r="H13" s="312"/>
      <c r="I13" s="33"/>
      <c r="J13" s="16" t="str">
        <f>IF($I$10=3,"2","0")</f>
        <v>0</v>
      </c>
      <c r="K13" s="243"/>
      <c r="L13" s="17"/>
      <c r="M13" s="344"/>
      <c r="N13" s="538"/>
    </row>
    <row r="14" spans="1:14" ht="40.5" customHeight="1" x14ac:dyDescent="0.25">
      <c r="A14" s="301"/>
      <c r="B14" s="312"/>
      <c r="C14" s="312"/>
      <c r="D14" s="312"/>
      <c r="E14" s="312"/>
      <c r="F14" s="312"/>
      <c r="G14" s="312"/>
      <c r="H14" s="312"/>
      <c r="I14" s="33"/>
      <c r="J14" s="16" t="str">
        <f>IF($I$10=4,"1","0")</f>
        <v>0</v>
      </c>
      <c r="K14" s="243"/>
      <c r="L14" s="17"/>
      <c r="M14" s="344"/>
      <c r="N14" s="538"/>
    </row>
    <row r="15" spans="1:14" ht="37.15" customHeight="1" thickBot="1" x14ac:dyDescent="0.3">
      <c r="A15" s="314"/>
      <c r="B15" s="415"/>
      <c r="C15" s="415"/>
      <c r="D15" s="415"/>
      <c r="E15" s="415"/>
      <c r="F15" s="415"/>
      <c r="G15" s="415"/>
      <c r="H15" s="415"/>
      <c r="I15" s="34"/>
      <c r="J15" s="35" t="str">
        <f>IF($I$10=5,"0","0")</f>
        <v>0</v>
      </c>
      <c r="K15" s="244"/>
      <c r="L15" s="36"/>
      <c r="M15" s="346"/>
      <c r="N15" s="539"/>
    </row>
    <row r="16" spans="1:14" ht="20.45" customHeight="1" x14ac:dyDescent="0.25">
      <c r="A16" s="300" t="s">
        <v>361</v>
      </c>
      <c r="B16" s="299"/>
      <c r="C16" s="299"/>
      <c r="D16" s="299"/>
      <c r="E16" s="299"/>
      <c r="F16" s="299"/>
      <c r="G16" s="299"/>
      <c r="H16" s="299"/>
      <c r="I16" s="30">
        <v>2</v>
      </c>
      <c r="J16" s="31" t="str">
        <f>IF($I$16=1,"0","0")</f>
        <v>0</v>
      </c>
      <c r="K16" s="240" t="s">
        <v>127</v>
      </c>
      <c r="L16" s="32">
        <f>J16+J17+J18+J19+J20+J21</f>
        <v>3</v>
      </c>
      <c r="M16" s="283" t="s">
        <v>425</v>
      </c>
      <c r="N16" s="438"/>
    </row>
    <row r="17" spans="1:15" ht="27" customHeight="1" x14ac:dyDescent="0.25">
      <c r="A17" s="301"/>
      <c r="B17" s="413" t="s">
        <v>125</v>
      </c>
      <c r="C17" s="413"/>
      <c r="D17" s="413"/>
      <c r="E17" s="413"/>
      <c r="F17" s="413"/>
      <c r="G17" s="413"/>
      <c r="H17" s="413"/>
      <c r="I17" s="33"/>
      <c r="J17" s="16"/>
      <c r="K17" s="243"/>
      <c r="L17" s="17"/>
      <c r="M17" s="284"/>
      <c r="N17" s="439"/>
    </row>
    <row r="18" spans="1:15" ht="41.25" customHeight="1" x14ac:dyDescent="0.25">
      <c r="A18" s="301"/>
      <c r="B18" s="312"/>
      <c r="C18" s="312"/>
      <c r="D18" s="312"/>
      <c r="E18" s="312"/>
      <c r="F18" s="312"/>
      <c r="G18" s="312"/>
      <c r="H18" s="312"/>
      <c r="I18" s="33"/>
      <c r="J18" s="16" t="str">
        <f>IF($I$16=2,"3","0")</f>
        <v>3</v>
      </c>
      <c r="K18" s="243"/>
      <c r="L18" s="17"/>
      <c r="M18" s="284"/>
      <c r="N18" s="439"/>
    </row>
    <row r="19" spans="1:15" ht="32.25" customHeight="1" x14ac:dyDescent="0.25">
      <c r="A19" s="301"/>
      <c r="B19" s="312"/>
      <c r="C19" s="312"/>
      <c r="D19" s="312"/>
      <c r="E19" s="312"/>
      <c r="F19" s="312"/>
      <c r="G19" s="312"/>
      <c r="H19" s="312"/>
      <c r="I19" s="33"/>
      <c r="J19" s="16" t="str">
        <f>IF($I$16=3,"2","0")</f>
        <v>0</v>
      </c>
      <c r="K19" s="243"/>
      <c r="L19" s="17"/>
      <c r="M19" s="284"/>
      <c r="N19" s="439"/>
    </row>
    <row r="20" spans="1:15" ht="36" customHeight="1" x14ac:dyDescent="0.25">
      <c r="A20" s="301"/>
      <c r="B20" s="312"/>
      <c r="C20" s="312"/>
      <c r="D20" s="312"/>
      <c r="E20" s="312"/>
      <c r="F20" s="312"/>
      <c r="G20" s="312"/>
      <c r="H20" s="312"/>
      <c r="I20" s="33"/>
      <c r="J20" s="16" t="str">
        <f>IF($I$16=4,"1","0")</f>
        <v>0</v>
      </c>
      <c r="K20" s="243"/>
      <c r="L20" s="17"/>
      <c r="M20" s="284"/>
      <c r="N20" s="439"/>
    </row>
    <row r="21" spans="1:15" ht="39" customHeight="1" thickBot="1" x14ac:dyDescent="0.3">
      <c r="A21" s="301"/>
      <c r="B21" s="312"/>
      <c r="C21" s="312"/>
      <c r="D21" s="312"/>
      <c r="E21" s="312"/>
      <c r="F21" s="312"/>
      <c r="G21" s="312"/>
      <c r="H21" s="312"/>
      <c r="I21" s="33"/>
      <c r="J21" s="16" t="str">
        <f>IF($I$16=5,"0","0")</f>
        <v>0</v>
      </c>
      <c r="K21" s="243"/>
      <c r="L21" s="17"/>
      <c r="M21" s="285"/>
      <c r="N21" s="440"/>
    </row>
    <row r="22" spans="1:15" ht="22.5" customHeight="1" x14ac:dyDescent="0.25">
      <c r="A22" s="300" t="s">
        <v>362</v>
      </c>
      <c r="B22" s="299"/>
      <c r="C22" s="299"/>
      <c r="D22" s="299"/>
      <c r="E22" s="299"/>
      <c r="F22" s="299"/>
      <c r="G22" s="299"/>
      <c r="H22" s="299"/>
      <c r="I22" s="30">
        <v>5</v>
      </c>
      <c r="J22" s="31" t="str">
        <f>IF($I$22=5,"0","0")</f>
        <v>0</v>
      </c>
      <c r="K22" s="240" t="s">
        <v>128</v>
      </c>
      <c r="L22" s="32">
        <f>J22+J24+J25+J26+J27</f>
        <v>0</v>
      </c>
      <c r="M22" s="283" t="s">
        <v>409</v>
      </c>
      <c r="N22" s="438" t="s">
        <v>426</v>
      </c>
    </row>
    <row r="23" spans="1:15" ht="18.75" customHeight="1" x14ac:dyDescent="0.25">
      <c r="A23" s="301"/>
      <c r="B23" s="413" t="s">
        <v>125</v>
      </c>
      <c r="C23" s="413"/>
      <c r="D23" s="413"/>
      <c r="E23" s="413"/>
      <c r="F23" s="413"/>
      <c r="G23" s="413"/>
      <c r="H23" s="413"/>
      <c r="I23" s="33"/>
      <c r="J23" s="16"/>
      <c r="K23" s="243"/>
      <c r="L23" s="17"/>
      <c r="M23" s="284"/>
      <c r="N23" s="439"/>
    </row>
    <row r="24" spans="1:15" ht="42" customHeight="1" x14ac:dyDescent="0.25">
      <c r="A24" s="301"/>
      <c r="B24" s="312"/>
      <c r="C24" s="312"/>
      <c r="D24" s="312"/>
      <c r="E24" s="312"/>
      <c r="F24" s="312"/>
      <c r="G24" s="312"/>
      <c r="H24" s="312"/>
      <c r="I24" s="33"/>
      <c r="J24" s="16" t="str">
        <f>IF($I$22=1,"3","0")</f>
        <v>0</v>
      </c>
      <c r="K24" s="243"/>
      <c r="L24" s="17"/>
      <c r="M24" s="284"/>
      <c r="N24" s="439"/>
    </row>
    <row r="25" spans="1:15" ht="38.25" customHeight="1" x14ac:dyDescent="0.25">
      <c r="A25" s="301"/>
      <c r="B25" s="312"/>
      <c r="C25" s="312"/>
      <c r="D25" s="312"/>
      <c r="E25" s="312"/>
      <c r="F25" s="312"/>
      <c r="G25" s="312"/>
      <c r="H25" s="312"/>
      <c r="I25" s="33"/>
      <c r="J25" s="16" t="str">
        <f>IF($I$22=2,"2","0")</f>
        <v>0</v>
      </c>
      <c r="K25" s="243"/>
      <c r="L25" s="17"/>
      <c r="M25" s="284"/>
      <c r="N25" s="439"/>
    </row>
    <row r="26" spans="1:15" ht="37.5" customHeight="1" x14ac:dyDescent="0.25">
      <c r="A26" s="301"/>
      <c r="B26" s="312"/>
      <c r="C26" s="312"/>
      <c r="D26" s="312"/>
      <c r="E26" s="312"/>
      <c r="F26" s="312"/>
      <c r="G26" s="312"/>
      <c r="H26" s="312"/>
      <c r="I26" s="33"/>
      <c r="J26" s="16" t="str">
        <f>IF($I$22=3,"1","0")</f>
        <v>0</v>
      </c>
      <c r="K26" s="243"/>
      <c r="L26" s="17"/>
      <c r="M26" s="284"/>
      <c r="N26" s="439"/>
    </row>
    <row r="27" spans="1:15" ht="36.75" customHeight="1" thickBot="1" x14ac:dyDescent="0.3">
      <c r="A27" s="314"/>
      <c r="B27" s="414"/>
      <c r="C27" s="414"/>
      <c r="D27" s="414"/>
      <c r="E27" s="414"/>
      <c r="F27" s="414"/>
      <c r="G27" s="414"/>
      <c r="H27" s="414"/>
      <c r="I27" s="34"/>
      <c r="J27" s="35" t="str">
        <f>IF($I$22=4,"0","0")</f>
        <v>0</v>
      </c>
      <c r="K27" s="244"/>
      <c r="L27" s="36"/>
      <c r="M27" s="285"/>
      <c r="N27" s="440"/>
    </row>
    <row r="28" spans="1:15" ht="27" customHeight="1" x14ac:dyDescent="0.25">
      <c r="A28" s="411" t="s">
        <v>363</v>
      </c>
      <c r="B28" s="312"/>
      <c r="C28" s="312"/>
      <c r="D28" s="312"/>
      <c r="E28" s="312"/>
      <c r="F28" s="312"/>
      <c r="G28" s="312"/>
      <c r="H28" s="312"/>
      <c r="I28" s="33">
        <v>4</v>
      </c>
      <c r="J28" s="16" t="str">
        <f>IF($I$28=1,"0","0")</f>
        <v>0</v>
      </c>
      <c r="K28" s="243" t="s">
        <v>129</v>
      </c>
      <c r="L28" s="17">
        <f>J28+J29+J30+J31+J32+J33</f>
        <v>2</v>
      </c>
      <c r="M28" s="343" t="s">
        <v>409</v>
      </c>
      <c r="N28" s="524" t="s">
        <v>427</v>
      </c>
      <c r="O28" s="45"/>
    </row>
    <row r="29" spans="1:15" ht="22.5" customHeight="1" x14ac:dyDescent="0.25">
      <c r="A29" s="411"/>
      <c r="B29" s="413" t="s">
        <v>125</v>
      </c>
      <c r="C29" s="413"/>
      <c r="D29" s="413"/>
      <c r="E29" s="413"/>
      <c r="F29" s="413"/>
      <c r="G29" s="413"/>
      <c r="H29" s="413"/>
      <c r="I29" s="33"/>
      <c r="J29" s="16"/>
      <c r="K29" s="243"/>
      <c r="L29" s="17"/>
      <c r="M29" s="344"/>
      <c r="N29" s="522"/>
    </row>
    <row r="30" spans="1:15" ht="26.45" customHeight="1" x14ac:dyDescent="0.25">
      <c r="A30" s="411"/>
      <c r="B30" s="312"/>
      <c r="C30" s="312"/>
      <c r="D30" s="312"/>
      <c r="E30" s="312"/>
      <c r="F30" s="312"/>
      <c r="G30" s="312"/>
      <c r="H30" s="312"/>
      <c r="I30" s="46"/>
      <c r="J30" s="16" t="str">
        <f>IF($I$28=2,"4","0")</f>
        <v>0</v>
      </c>
      <c r="K30" s="243"/>
      <c r="L30" s="17"/>
      <c r="M30" s="344"/>
      <c r="N30" s="522"/>
    </row>
    <row r="31" spans="1:15" ht="18.75" customHeight="1" x14ac:dyDescent="0.25">
      <c r="A31" s="411"/>
      <c r="B31" s="312"/>
      <c r="C31" s="312"/>
      <c r="D31" s="312"/>
      <c r="E31" s="312"/>
      <c r="F31" s="312"/>
      <c r="G31" s="312"/>
      <c r="H31" s="312"/>
      <c r="I31" s="46"/>
      <c r="J31" s="16" t="str">
        <f>IF($I$28=3,"3","0")</f>
        <v>0</v>
      </c>
      <c r="K31" s="243"/>
      <c r="L31" s="17"/>
      <c r="M31" s="344"/>
      <c r="N31" s="522"/>
    </row>
    <row r="32" spans="1:15" ht="20.45" customHeight="1" x14ac:dyDescent="0.25">
      <c r="A32" s="411"/>
      <c r="B32" s="312"/>
      <c r="C32" s="312"/>
      <c r="D32" s="312"/>
      <c r="E32" s="312"/>
      <c r="F32" s="312"/>
      <c r="G32" s="312"/>
      <c r="H32" s="312"/>
      <c r="I32" s="46"/>
      <c r="J32" s="16" t="str">
        <f>IF($I$28=4,"2","0")</f>
        <v>2</v>
      </c>
      <c r="K32" s="243"/>
      <c r="L32" s="17"/>
      <c r="M32" s="344"/>
      <c r="N32" s="522"/>
    </row>
    <row r="33" spans="1:14" ht="25.9" customHeight="1" x14ac:dyDescent="0.25">
      <c r="A33" s="411"/>
      <c r="B33" s="312"/>
      <c r="C33" s="312"/>
      <c r="D33" s="312"/>
      <c r="E33" s="312"/>
      <c r="F33" s="312"/>
      <c r="G33" s="312"/>
      <c r="H33" s="312"/>
      <c r="I33" s="46"/>
      <c r="J33" s="16" t="str">
        <f>IF($I$28=5,"1","0")</f>
        <v>0</v>
      </c>
      <c r="K33" s="243"/>
      <c r="L33" s="17"/>
      <c r="M33" s="344"/>
      <c r="N33" s="522"/>
    </row>
    <row r="34" spans="1:14" ht="18" customHeight="1" x14ac:dyDescent="0.25">
      <c r="A34" s="409" t="s">
        <v>364</v>
      </c>
      <c r="B34" s="319" t="s">
        <v>125</v>
      </c>
      <c r="C34" s="319"/>
      <c r="D34" s="319"/>
      <c r="E34" s="319"/>
      <c r="F34" s="319"/>
      <c r="G34" s="319"/>
      <c r="H34" s="319"/>
      <c r="I34" s="47">
        <v>2</v>
      </c>
      <c r="J34" s="187"/>
      <c r="K34" s="245" t="s">
        <v>365</v>
      </c>
      <c r="L34" s="188">
        <f>J35+J36+J37+J38+J39+J40+J41</f>
        <v>1.7999999999999998</v>
      </c>
      <c r="M34" s="344" t="s">
        <v>428</v>
      </c>
      <c r="N34" s="525" t="s">
        <v>429</v>
      </c>
    </row>
    <row r="35" spans="1:14" ht="39.75" customHeight="1" x14ac:dyDescent="0.25">
      <c r="A35" s="410"/>
      <c r="B35" s="319"/>
      <c r="C35" s="319"/>
      <c r="D35" s="319"/>
      <c r="E35" s="319"/>
      <c r="F35" s="319"/>
      <c r="G35" s="319"/>
      <c r="H35" s="319"/>
      <c r="I35" s="33"/>
      <c r="J35" s="16" t="str">
        <f>IF($I$35=1,"0","0")</f>
        <v>0</v>
      </c>
      <c r="K35" s="243"/>
      <c r="L35" s="16"/>
      <c r="M35" s="344"/>
      <c r="N35" s="525"/>
    </row>
    <row r="36" spans="1:14" ht="31.15" customHeight="1" x14ac:dyDescent="0.25">
      <c r="A36" s="410"/>
      <c r="B36" s="319"/>
      <c r="C36" s="319"/>
      <c r="D36" s="319"/>
      <c r="E36" s="319"/>
      <c r="F36" s="319"/>
      <c r="G36" s="319"/>
      <c r="H36" s="319"/>
      <c r="I36" s="33"/>
      <c r="J36" s="16"/>
      <c r="K36" s="243"/>
      <c r="L36" s="16"/>
      <c r="M36" s="344"/>
      <c r="N36" s="525"/>
    </row>
    <row r="37" spans="1:14" ht="38.450000000000003" customHeight="1" x14ac:dyDescent="0.25">
      <c r="A37" s="410"/>
      <c r="B37" s="319"/>
      <c r="C37" s="319"/>
      <c r="D37" s="319"/>
      <c r="E37" s="319"/>
      <c r="F37" s="319"/>
      <c r="G37" s="319"/>
      <c r="H37" s="319"/>
      <c r="I37" s="33" t="b">
        <v>1</v>
      </c>
      <c r="J37" s="16" t="str">
        <f>IF($I$37=TRUE,"0.6","0")</f>
        <v>0.6</v>
      </c>
      <c r="K37" s="243"/>
      <c r="L37" s="16" t="str">
        <f>IF(AND($I$34&lt;&gt;2,I37=TRUE),"ERROR","")</f>
        <v/>
      </c>
      <c r="M37" s="344"/>
      <c r="N37" s="525"/>
    </row>
    <row r="38" spans="1:14" ht="29.45" customHeight="1" x14ac:dyDescent="0.25">
      <c r="A38" s="410"/>
      <c r="B38" s="319"/>
      <c r="C38" s="319"/>
      <c r="D38" s="319"/>
      <c r="E38" s="319"/>
      <c r="F38" s="319"/>
      <c r="G38" s="319"/>
      <c r="H38" s="319"/>
      <c r="I38" s="33" t="b">
        <v>0</v>
      </c>
      <c r="J38" s="16" t="str">
        <f>IF($I$38=TRUE,"0.6","0")</f>
        <v>0</v>
      </c>
      <c r="K38" s="243"/>
      <c r="L38" s="16" t="str">
        <f t="shared" ref="L38:L41" si="0">IF(AND($I$34&lt;&gt;2,I38=TRUE),"ERROR","")</f>
        <v/>
      </c>
      <c r="M38" s="344"/>
      <c r="N38" s="525"/>
    </row>
    <row r="39" spans="1:14" ht="28.9" customHeight="1" x14ac:dyDescent="0.25">
      <c r="A39" s="410"/>
      <c r="B39" s="319"/>
      <c r="C39" s="319"/>
      <c r="D39" s="319"/>
      <c r="E39" s="319"/>
      <c r="F39" s="319"/>
      <c r="G39" s="319"/>
      <c r="H39" s="319"/>
      <c r="I39" s="33" t="b">
        <v>1</v>
      </c>
      <c r="J39" s="16" t="str">
        <f>IF($I$39=TRUE,"0.6","0")</f>
        <v>0.6</v>
      </c>
      <c r="K39" s="243"/>
      <c r="L39" s="16" t="str">
        <f t="shared" si="0"/>
        <v/>
      </c>
      <c r="M39" s="344"/>
      <c r="N39" s="525"/>
    </row>
    <row r="40" spans="1:14" ht="35.450000000000003" customHeight="1" x14ac:dyDescent="0.25">
      <c r="A40" s="410"/>
      <c r="B40" s="319"/>
      <c r="C40" s="319"/>
      <c r="D40" s="319"/>
      <c r="E40" s="319"/>
      <c r="F40" s="319"/>
      <c r="G40" s="319"/>
      <c r="H40" s="319"/>
      <c r="I40" s="33" t="b">
        <v>1</v>
      </c>
      <c r="J40" s="16" t="str">
        <f>IF($I$40=TRUE,"0.6","0")</f>
        <v>0.6</v>
      </c>
      <c r="K40" s="243"/>
      <c r="L40" s="16" t="str">
        <f t="shared" si="0"/>
        <v/>
      </c>
      <c r="M40" s="344"/>
      <c r="N40" s="525"/>
    </row>
    <row r="41" spans="1:14" ht="48.75" customHeight="1" thickBot="1" x14ac:dyDescent="0.3">
      <c r="A41" s="410"/>
      <c r="B41" s="315"/>
      <c r="C41" s="315"/>
      <c r="D41" s="315"/>
      <c r="E41" s="315"/>
      <c r="F41" s="315"/>
      <c r="G41" s="315"/>
      <c r="H41" s="315"/>
      <c r="I41" s="33" t="b">
        <v>0</v>
      </c>
      <c r="J41" s="16" t="str">
        <f>IF($I$41=TRUE,"0.6","0")</f>
        <v>0</v>
      </c>
      <c r="K41" s="244"/>
      <c r="L41" s="16" t="str">
        <f t="shared" si="0"/>
        <v/>
      </c>
      <c r="M41" s="344"/>
      <c r="N41" s="525"/>
    </row>
    <row r="42" spans="1:14" ht="15.75" thickBot="1" x14ac:dyDescent="0.3">
      <c r="A42" s="400" t="s">
        <v>130</v>
      </c>
      <c r="B42" s="401"/>
      <c r="C42" s="401"/>
      <c r="D42" s="401"/>
      <c r="E42" s="401"/>
      <c r="F42" s="401"/>
      <c r="G42" s="401"/>
      <c r="H42" s="401"/>
      <c r="I42" s="401"/>
      <c r="J42" s="401"/>
      <c r="K42" s="189"/>
      <c r="L42" s="190">
        <f>SUM(L4:L34)</f>
        <v>10.8</v>
      </c>
      <c r="M42" s="48"/>
      <c r="N42" s="526"/>
    </row>
    <row r="43" spans="1:14" ht="31.15" customHeight="1" thickBot="1" x14ac:dyDescent="0.3">
      <c r="A43" s="402"/>
      <c r="B43" s="402"/>
      <c r="C43" s="402"/>
      <c r="D43" s="402"/>
      <c r="E43" s="402"/>
      <c r="F43" s="402"/>
      <c r="G43" s="402"/>
      <c r="H43" s="402"/>
      <c r="I43" s="402"/>
      <c r="J43" s="402"/>
      <c r="K43" s="402"/>
      <c r="L43" s="402"/>
      <c r="M43" s="519"/>
      <c r="N43" s="519"/>
    </row>
    <row r="44" spans="1:14" ht="79.150000000000006" customHeight="1" thickBot="1" x14ac:dyDescent="0.3">
      <c r="A44" s="359" t="s">
        <v>131</v>
      </c>
      <c r="B44" s="360"/>
      <c r="C44" s="360"/>
      <c r="D44" s="360"/>
      <c r="E44" s="360"/>
      <c r="F44" s="360"/>
      <c r="G44" s="360"/>
      <c r="H44" s="360"/>
      <c r="I44" s="360"/>
      <c r="J44" s="360"/>
      <c r="K44" s="360"/>
      <c r="L44" s="361"/>
      <c r="M44" s="42" t="s">
        <v>98</v>
      </c>
      <c r="N44" s="527" t="s">
        <v>356</v>
      </c>
    </row>
    <row r="45" spans="1:14" ht="21" customHeight="1" x14ac:dyDescent="0.25">
      <c r="A45" s="339" t="s">
        <v>132</v>
      </c>
      <c r="B45" s="368" t="s">
        <v>125</v>
      </c>
      <c r="C45" s="368"/>
      <c r="D45" s="368"/>
      <c r="E45" s="368"/>
      <c r="F45" s="368"/>
      <c r="G45" s="368"/>
      <c r="H45" s="368"/>
      <c r="I45" s="30">
        <v>2</v>
      </c>
      <c r="J45" s="31"/>
      <c r="K45" s="240" t="s">
        <v>124</v>
      </c>
      <c r="L45" s="38">
        <f>J46+J47+J48+J49+J50</f>
        <v>0</v>
      </c>
      <c r="M45" s="405" t="s">
        <v>430</v>
      </c>
      <c r="N45" s="524" t="s">
        <v>431</v>
      </c>
    </row>
    <row r="46" spans="1:14" ht="30" customHeight="1" x14ac:dyDescent="0.25">
      <c r="A46" s="340"/>
      <c r="B46" s="408"/>
      <c r="C46" s="408"/>
      <c r="D46" s="408"/>
      <c r="E46" s="408"/>
      <c r="F46" s="408"/>
      <c r="G46" s="408"/>
      <c r="H46" s="408"/>
      <c r="I46" s="33"/>
      <c r="J46" s="16" t="str">
        <f>IF($I$45=1,"0","0")</f>
        <v>0</v>
      </c>
      <c r="K46" s="243"/>
      <c r="L46" s="17"/>
      <c r="M46" s="406"/>
      <c r="N46" s="522"/>
    </row>
    <row r="47" spans="1:14" ht="43.9" customHeight="1" x14ac:dyDescent="0.25">
      <c r="A47" s="340"/>
      <c r="B47" s="364"/>
      <c r="C47" s="364"/>
      <c r="D47" s="364"/>
      <c r="E47" s="364"/>
      <c r="F47" s="364"/>
      <c r="G47" s="364"/>
      <c r="H47" s="364"/>
      <c r="I47" s="46"/>
      <c r="J47" s="16" t="str">
        <f>IF($I$45=2,"0","0")</f>
        <v>0</v>
      </c>
      <c r="K47" s="243"/>
      <c r="L47" s="17"/>
      <c r="M47" s="406"/>
      <c r="N47" s="522"/>
    </row>
    <row r="48" spans="1:14" ht="48" customHeight="1" x14ac:dyDescent="0.25">
      <c r="A48" s="340"/>
      <c r="B48" s="385"/>
      <c r="C48" s="385"/>
      <c r="D48" s="385"/>
      <c r="E48" s="385"/>
      <c r="F48" s="385"/>
      <c r="G48" s="385"/>
      <c r="H48" s="385"/>
      <c r="I48" s="46"/>
      <c r="J48" s="16" t="str">
        <f>IF($I$48=TRUE,"1","0")</f>
        <v>0</v>
      </c>
      <c r="K48" s="243"/>
      <c r="L48" s="17" t="str">
        <f>IF(AND($I$45&lt;&gt;3,I48=TRUE),"ERROR","")</f>
        <v/>
      </c>
      <c r="M48" s="406"/>
      <c r="N48" s="522"/>
    </row>
    <row r="49" spans="1:14" ht="54" customHeight="1" x14ac:dyDescent="0.25">
      <c r="A49" s="340"/>
      <c r="B49" s="364"/>
      <c r="C49" s="364"/>
      <c r="D49" s="364"/>
      <c r="E49" s="364"/>
      <c r="F49" s="364"/>
      <c r="G49" s="364"/>
      <c r="H49" s="364"/>
      <c r="I49" s="46" t="b">
        <v>0</v>
      </c>
      <c r="J49" s="16" t="str">
        <f>IF($I$49=TRUE,"1.5","0")</f>
        <v>0</v>
      </c>
      <c r="K49" s="243"/>
      <c r="L49" s="17" t="str">
        <f>IF(AND($I$45&lt;&gt;3,I49=TRUE),"ERROR","")</f>
        <v/>
      </c>
      <c r="M49" s="406"/>
      <c r="N49" s="522"/>
    </row>
    <row r="50" spans="1:14" ht="46.5" customHeight="1" thickBot="1" x14ac:dyDescent="0.3">
      <c r="A50" s="341"/>
      <c r="B50" s="353"/>
      <c r="C50" s="353"/>
      <c r="D50" s="353"/>
      <c r="E50" s="353"/>
      <c r="F50" s="353"/>
      <c r="G50" s="353"/>
      <c r="H50" s="353"/>
      <c r="I50" s="49" t="b">
        <v>0</v>
      </c>
      <c r="J50" s="16" t="str">
        <f>IF($I$50=TRUE,"1.5","0")</f>
        <v>0</v>
      </c>
      <c r="K50" s="243"/>
      <c r="L50" s="17" t="str">
        <f>IF(AND($I$45&lt;&gt;3,I50=TRUE),"ERROR","")</f>
        <v/>
      </c>
      <c r="M50" s="407"/>
      <c r="N50" s="523"/>
    </row>
    <row r="51" spans="1:14" ht="18.600000000000001" customHeight="1" x14ac:dyDescent="0.25">
      <c r="A51" s="398" t="s">
        <v>366</v>
      </c>
      <c r="B51" s="397" t="s">
        <v>125</v>
      </c>
      <c r="C51" s="397"/>
      <c r="D51" s="397"/>
      <c r="E51" s="397"/>
      <c r="F51" s="397"/>
      <c r="G51" s="397"/>
      <c r="H51" s="397"/>
      <c r="I51" s="30">
        <v>1</v>
      </c>
      <c r="J51" s="31"/>
      <c r="K51" s="240" t="s">
        <v>126</v>
      </c>
      <c r="L51" s="32">
        <f>J52+J53+J54+J55+J56</f>
        <v>0</v>
      </c>
      <c r="M51" s="394"/>
      <c r="N51" s="524"/>
    </row>
    <row r="52" spans="1:14" ht="27" customHeight="1" x14ac:dyDescent="0.25">
      <c r="A52" s="399"/>
      <c r="B52" s="391"/>
      <c r="C52" s="391"/>
      <c r="D52" s="391"/>
      <c r="E52" s="391"/>
      <c r="F52" s="391"/>
      <c r="G52" s="391"/>
      <c r="H52" s="391"/>
      <c r="I52" s="33"/>
      <c r="J52" s="16" t="str">
        <f>IF($I$51=1,"0","0")</f>
        <v>0</v>
      </c>
      <c r="K52" s="243"/>
      <c r="L52" s="17"/>
      <c r="M52" s="395"/>
      <c r="N52" s="522"/>
    </row>
    <row r="53" spans="1:14" ht="34.9" customHeight="1" x14ac:dyDescent="0.25">
      <c r="A53" s="399"/>
      <c r="B53" s="391"/>
      <c r="C53" s="391"/>
      <c r="D53" s="391"/>
      <c r="E53" s="391"/>
      <c r="F53" s="391"/>
      <c r="G53" s="391"/>
      <c r="H53" s="391"/>
      <c r="I53" s="33"/>
      <c r="J53" s="16" t="str">
        <f>IF($I$51=5,"1","0")</f>
        <v>0</v>
      </c>
      <c r="K53" s="243"/>
      <c r="L53" s="17"/>
      <c r="M53" s="395"/>
      <c r="N53" s="522"/>
    </row>
    <row r="54" spans="1:14" ht="33" customHeight="1" x14ac:dyDescent="0.25">
      <c r="A54" s="399"/>
      <c r="B54" s="392"/>
      <c r="C54" s="392"/>
      <c r="D54" s="392"/>
      <c r="E54" s="392"/>
      <c r="F54" s="392"/>
      <c r="G54" s="392"/>
      <c r="H54" s="392"/>
      <c r="I54" s="33"/>
      <c r="J54" s="16" t="str">
        <f>IF($I$51=2,"2","0")</f>
        <v>0</v>
      </c>
      <c r="K54" s="243"/>
      <c r="L54" s="17"/>
      <c r="M54" s="395"/>
      <c r="N54" s="522"/>
    </row>
    <row r="55" spans="1:14" ht="32.450000000000003" customHeight="1" x14ac:dyDescent="0.25">
      <c r="A55" s="399"/>
      <c r="B55" s="392"/>
      <c r="C55" s="392"/>
      <c r="D55" s="392"/>
      <c r="E55" s="392"/>
      <c r="F55" s="392"/>
      <c r="G55" s="392"/>
      <c r="H55" s="392"/>
      <c r="I55" s="33"/>
      <c r="J55" s="16" t="str">
        <f>IF($I$51=3,"3","0")</f>
        <v>0</v>
      </c>
      <c r="K55" s="243"/>
      <c r="L55" s="17"/>
      <c r="M55" s="395"/>
      <c r="N55" s="522"/>
    </row>
    <row r="56" spans="1:14" ht="37.5" customHeight="1" thickBot="1" x14ac:dyDescent="0.3">
      <c r="A56" s="399"/>
      <c r="B56" s="392"/>
      <c r="C56" s="392"/>
      <c r="D56" s="392"/>
      <c r="E56" s="392"/>
      <c r="F56" s="392"/>
      <c r="G56" s="392"/>
      <c r="H56" s="392"/>
      <c r="I56" s="34"/>
      <c r="J56" s="35" t="str">
        <f>IF($I$51=4,"3","0")</f>
        <v>0</v>
      </c>
      <c r="K56" s="244"/>
      <c r="L56" s="36"/>
      <c r="M56" s="403"/>
      <c r="N56" s="523"/>
    </row>
    <row r="57" spans="1:14" ht="23.45" customHeight="1" x14ac:dyDescent="0.25">
      <c r="A57" s="386" t="s">
        <v>367</v>
      </c>
      <c r="B57" s="397" t="s">
        <v>125</v>
      </c>
      <c r="C57" s="397"/>
      <c r="D57" s="397"/>
      <c r="E57" s="397"/>
      <c r="F57" s="397"/>
      <c r="G57" s="397"/>
      <c r="H57" s="397"/>
      <c r="I57" s="33">
        <v>2</v>
      </c>
      <c r="J57" s="16"/>
      <c r="K57" s="243" t="s">
        <v>127</v>
      </c>
      <c r="L57" s="17">
        <f>J58+J59+J60+J61</f>
        <v>2</v>
      </c>
      <c r="M57" s="394" t="s">
        <v>432</v>
      </c>
      <c r="N57" s="528"/>
    </row>
    <row r="58" spans="1:14" ht="45.75" customHeight="1" x14ac:dyDescent="0.25">
      <c r="A58" s="386"/>
      <c r="B58" s="385"/>
      <c r="C58" s="385"/>
      <c r="D58" s="385"/>
      <c r="E58" s="385"/>
      <c r="F58" s="385"/>
      <c r="G58" s="385"/>
      <c r="H58" s="385"/>
      <c r="I58" s="33"/>
      <c r="J58" s="16" t="str">
        <f>IF($I$57=1,"0","0")</f>
        <v>0</v>
      </c>
      <c r="K58" s="243"/>
      <c r="L58" s="17"/>
      <c r="M58" s="395"/>
      <c r="N58" s="529"/>
    </row>
    <row r="59" spans="1:14" ht="43.5" customHeight="1" x14ac:dyDescent="0.25">
      <c r="A59" s="386"/>
      <c r="B59" s="385"/>
      <c r="C59" s="385"/>
      <c r="D59" s="385"/>
      <c r="E59" s="385"/>
      <c r="F59" s="385"/>
      <c r="G59" s="385"/>
      <c r="H59" s="385"/>
      <c r="I59" s="33"/>
      <c r="J59" s="16" t="str">
        <f>IF($I$57=2,"0","0")</f>
        <v>0</v>
      </c>
      <c r="K59" s="243"/>
      <c r="L59" s="17"/>
      <c r="M59" s="395"/>
      <c r="N59" s="529"/>
    </row>
    <row r="60" spans="1:14" ht="31.9" customHeight="1" x14ac:dyDescent="0.25">
      <c r="A60" s="386"/>
      <c r="B60" s="385"/>
      <c r="C60" s="385"/>
      <c r="D60" s="385"/>
      <c r="E60" s="385"/>
      <c r="F60" s="385"/>
      <c r="G60" s="385"/>
      <c r="H60" s="385"/>
      <c r="I60" s="33" t="b">
        <v>1</v>
      </c>
      <c r="J60" s="16" t="str">
        <f>IF($I$61=TRUE,"1","0")</f>
        <v>1</v>
      </c>
      <c r="K60" s="243"/>
      <c r="L60" s="17" t="str">
        <f>IF(AND($I$57&lt;&gt;2,I60=TRUE),"ERROR","")</f>
        <v/>
      </c>
      <c r="M60" s="395"/>
      <c r="N60" s="529"/>
    </row>
    <row r="61" spans="1:14" ht="31.9" customHeight="1" thickBot="1" x14ac:dyDescent="0.3">
      <c r="A61" s="386"/>
      <c r="B61" s="404"/>
      <c r="C61" s="404"/>
      <c r="D61" s="404"/>
      <c r="E61" s="404"/>
      <c r="F61" s="404"/>
      <c r="G61" s="404"/>
      <c r="H61" s="404"/>
      <c r="I61" s="33" t="b">
        <v>1</v>
      </c>
      <c r="J61" s="16" t="str">
        <f>IF($I$60=TRUE,"1","0")</f>
        <v>1</v>
      </c>
      <c r="K61" s="243"/>
      <c r="L61" s="17" t="str">
        <f>IF(AND($I$57&lt;&gt;2,I61=TRUE),"ERROR","")</f>
        <v/>
      </c>
      <c r="M61" s="403"/>
      <c r="N61" s="530"/>
    </row>
    <row r="62" spans="1:14" ht="21.6" customHeight="1" x14ac:dyDescent="0.25">
      <c r="A62" s="340" t="s">
        <v>133</v>
      </c>
      <c r="B62" s="397" t="s">
        <v>125</v>
      </c>
      <c r="C62" s="397"/>
      <c r="D62" s="397"/>
      <c r="E62" s="397"/>
      <c r="F62" s="397"/>
      <c r="G62" s="397"/>
      <c r="H62" s="397"/>
      <c r="I62" s="30">
        <v>2</v>
      </c>
      <c r="J62" s="31"/>
      <c r="K62" s="240" t="s">
        <v>128</v>
      </c>
      <c r="L62" s="32">
        <f>J64+J65+J66+J67+J68+J69</f>
        <v>2.5999999999999996</v>
      </c>
      <c r="M62" s="283" t="s">
        <v>433</v>
      </c>
      <c r="N62" s="524" t="s">
        <v>434</v>
      </c>
    </row>
    <row r="63" spans="1:14" ht="53.25" customHeight="1" x14ac:dyDescent="0.25">
      <c r="A63" s="340"/>
      <c r="B63" s="392"/>
      <c r="C63" s="392"/>
      <c r="D63" s="392"/>
      <c r="E63" s="392"/>
      <c r="F63" s="392"/>
      <c r="G63" s="392"/>
      <c r="H63" s="392"/>
      <c r="I63" s="33"/>
      <c r="J63" s="16" t="str">
        <f>IF($I$62=1,"0","0")</f>
        <v>0</v>
      </c>
      <c r="K63" s="243"/>
      <c r="L63" s="17"/>
      <c r="M63" s="284"/>
      <c r="N63" s="522"/>
    </row>
    <row r="64" spans="1:14" ht="47.25" customHeight="1" x14ac:dyDescent="0.25">
      <c r="A64" s="340"/>
      <c r="B64" s="392"/>
      <c r="C64" s="392"/>
      <c r="D64" s="392"/>
      <c r="E64" s="392"/>
      <c r="F64" s="392"/>
      <c r="G64" s="392"/>
      <c r="H64" s="392"/>
      <c r="I64" s="33"/>
      <c r="J64" s="16" t="str">
        <f>IF($I$62=2,"1","0")</f>
        <v>1</v>
      </c>
      <c r="K64" s="243"/>
      <c r="L64" s="17"/>
      <c r="M64" s="284"/>
      <c r="N64" s="522"/>
    </row>
    <row r="65" spans="1:14" ht="40.15" customHeight="1" x14ac:dyDescent="0.25">
      <c r="A65" s="340"/>
      <c r="B65" s="392"/>
      <c r="C65" s="392"/>
      <c r="D65" s="392"/>
      <c r="E65" s="392"/>
      <c r="F65" s="392"/>
      <c r="G65" s="392"/>
      <c r="H65" s="392"/>
      <c r="I65" s="33" t="b">
        <v>1</v>
      </c>
      <c r="J65" s="16" t="str">
        <f>IF($I$65=TRUE,"0.4","0")</f>
        <v>0.4</v>
      </c>
      <c r="K65" s="243"/>
      <c r="L65" s="17" t="str">
        <f>IF(AND($I$62&lt;&gt;2,I65=TRUE),"ERROR","")</f>
        <v/>
      </c>
      <c r="M65" s="284"/>
      <c r="N65" s="531"/>
    </row>
    <row r="66" spans="1:14" ht="43.5" customHeight="1" x14ac:dyDescent="0.25">
      <c r="A66" s="340"/>
      <c r="B66" s="385"/>
      <c r="C66" s="385"/>
      <c r="D66" s="385"/>
      <c r="E66" s="385"/>
      <c r="F66" s="385"/>
      <c r="G66" s="385"/>
      <c r="H66" s="385"/>
      <c r="I66" s="33" t="b">
        <v>1</v>
      </c>
      <c r="J66" s="16" t="str">
        <f>IF($I$66=TRUE,"0.4","0")</f>
        <v>0.4</v>
      </c>
      <c r="K66" s="243"/>
      <c r="L66" s="17" t="str">
        <f>IF(AND($I$62&lt;&gt;2,I66=TRUE),"ERROR","")</f>
        <v/>
      </c>
      <c r="M66" s="284"/>
      <c r="N66" s="531"/>
    </row>
    <row r="67" spans="1:14" ht="32.450000000000003" customHeight="1" x14ac:dyDescent="0.25">
      <c r="A67" s="340"/>
      <c r="B67" s="385"/>
      <c r="C67" s="385"/>
      <c r="D67" s="385"/>
      <c r="E67" s="385"/>
      <c r="F67" s="385"/>
      <c r="G67" s="385"/>
      <c r="H67" s="385"/>
      <c r="I67" s="33" t="b">
        <v>1</v>
      </c>
      <c r="J67" s="16" t="str">
        <f>IF($I$67=TRUE,"0.4","0")</f>
        <v>0.4</v>
      </c>
      <c r="K67" s="243"/>
      <c r="L67" s="17" t="str">
        <f t="shared" ref="L67:L69" si="1">IF(AND($I$62&lt;&gt;2,I67=TRUE),"ERROR","")</f>
        <v/>
      </c>
      <c r="M67" s="284"/>
      <c r="N67" s="531"/>
    </row>
    <row r="68" spans="1:14" ht="40.5" customHeight="1" x14ac:dyDescent="0.25">
      <c r="A68" s="340"/>
      <c r="B68" s="385"/>
      <c r="C68" s="385"/>
      <c r="D68" s="385"/>
      <c r="E68" s="385"/>
      <c r="F68" s="385"/>
      <c r="G68" s="385"/>
      <c r="H68" s="385"/>
      <c r="I68" s="33" t="b">
        <v>1</v>
      </c>
      <c r="J68" s="16" t="str">
        <f>IF($I$68=TRUE,"0.4","0")</f>
        <v>0.4</v>
      </c>
      <c r="K68" s="243"/>
      <c r="L68" s="17" t="str">
        <f t="shared" si="1"/>
        <v/>
      </c>
      <c r="M68" s="284"/>
      <c r="N68" s="531"/>
    </row>
    <row r="69" spans="1:14" ht="39" customHeight="1" thickBot="1" x14ac:dyDescent="0.3">
      <c r="A69" s="341"/>
      <c r="B69" s="393"/>
      <c r="C69" s="393"/>
      <c r="D69" s="393"/>
      <c r="E69" s="393"/>
      <c r="F69" s="393"/>
      <c r="G69" s="393"/>
      <c r="H69" s="393"/>
      <c r="I69" s="34" t="b">
        <v>0</v>
      </c>
      <c r="J69" s="16" t="str">
        <f>IF($I$69=TRUE,"0.4","0")</f>
        <v>0</v>
      </c>
      <c r="K69" s="243"/>
      <c r="L69" s="17" t="str">
        <f t="shared" si="1"/>
        <v/>
      </c>
      <c r="M69" s="285"/>
      <c r="N69" s="523"/>
    </row>
    <row r="70" spans="1:14" ht="19.149999999999999" customHeight="1" x14ac:dyDescent="0.25">
      <c r="A70" s="339" t="s">
        <v>134</v>
      </c>
      <c r="B70" s="368" t="s">
        <v>125</v>
      </c>
      <c r="C70" s="368"/>
      <c r="D70" s="368"/>
      <c r="E70" s="368"/>
      <c r="F70" s="368"/>
      <c r="G70" s="368"/>
      <c r="H70" s="368"/>
      <c r="I70" s="30">
        <v>1</v>
      </c>
      <c r="J70" s="31"/>
      <c r="K70" s="240" t="s">
        <v>398</v>
      </c>
      <c r="L70" s="32">
        <f>J71+J72+J73+J74</f>
        <v>3</v>
      </c>
      <c r="M70" s="394" t="s">
        <v>435</v>
      </c>
      <c r="N70" s="524"/>
    </row>
    <row r="71" spans="1:14" ht="41.25" customHeight="1" x14ac:dyDescent="0.25">
      <c r="A71" s="340"/>
      <c r="B71" s="364"/>
      <c r="C71" s="364"/>
      <c r="D71" s="364"/>
      <c r="E71" s="364"/>
      <c r="F71" s="364"/>
      <c r="G71" s="364"/>
      <c r="H71" s="364"/>
      <c r="I71" s="33"/>
      <c r="J71" s="16" t="str">
        <f>IF($I$70=1,"3","0")</f>
        <v>3</v>
      </c>
      <c r="K71" s="243"/>
      <c r="L71" s="17"/>
      <c r="M71" s="395"/>
      <c r="N71" s="522"/>
    </row>
    <row r="72" spans="1:14" ht="36" customHeight="1" x14ac:dyDescent="0.25">
      <c r="A72" s="340"/>
      <c r="B72" s="364"/>
      <c r="C72" s="364"/>
      <c r="D72" s="364"/>
      <c r="E72" s="364"/>
      <c r="F72" s="364"/>
      <c r="G72" s="364"/>
      <c r="H72" s="364"/>
      <c r="I72" s="33"/>
      <c r="J72" s="16" t="str">
        <f>IF($I$70=2,"2","0")</f>
        <v>0</v>
      </c>
      <c r="K72" s="243"/>
      <c r="L72" s="17"/>
      <c r="M72" s="395"/>
      <c r="N72" s="522"/>
    </row>
    <row r="73" spans="1:14" ht="36" customHeight="1" x14ac:dyDescent="0.25">
      <c r="A73" s="340"/>
      <c r="B73" s="364"/>
      <c r="C73" s="364"/>
      <c r="D73" s="364"/>
      <c r="E73" s="364"/>
      <c r="F73" s="364"/>
      <c r="G73" s="364"/>
      <c r="H73" s="364"/>
      <c r="I73" s="33"/>
      <c r="J73" s="16" t="str">
        <f>IF($I$70=3,"1","0")</f>
        <v>0</v>
      </c>
      <c r="K73" s="243"/>
      <c r="L73" s="17"/>
      <c r="M73" s="395"/>
      <c r="N73" s="522"/>
    </row>
    <row r="74" spans="1:14" ht="45.75" customHeight="1" thickBot="1" x14ac:dyDescent="0.3">
      <c r="A74" s="340"/>
      <c r="B74" s="396"/>
      <c r="C74" s="396"/>
      <c r="D74" s="396"/>
      <c r="E74" s="396"/>
      <c r="F74" s="396"/>
      <c r="G74" s="396"/>
      <c r="H74" s="396"/>
      <c r="I74" s="33"/>
      <c r="J74" s="16" t="str">
        <f>IF($I$70=4,"0","0")</f>
        <v>0</v>
      </c>
      <c r="K74" s="243"/>
      <c r="L74" s="17"/>
      <c r="M74" s="395"/>
      <c r="N74" s="531"/>
    </row>
    <row r="75" spans="1:14" ht="18" customHeight="1" x14ac:dyDescent="0.25">
      <c r="A75" s="386" t="s">
        <v>135</v>
      </c>
      <c r="B75" s="368" t="s">
        <v>125</v>
      </c>
      <c r="C75" s="368"/>
      <c r="D75" s="368"/>
      <c r="E75" s="368"/>
      <c r="F75" s="368"/>
      <c r="G75" s="368"/>
      <c r="H75" s="368"/>
      <c r="I75" s="30">
        <v>1</v>
      </c>
      <c r="J75" s="31"/>
      <c r="K75" s="240" t="s">
        <v>399</v>
      </c>
      <c r="L75" s="32">
        <f>J76+J77+J78+J79+J80+J81</f>
        <v>0</v>
      </c>
      <c r="M75" s="283"/>
      <c r="N75" s="524" t="s">
        <v>436</v>
      </c>
    </row>
    <row r="76" spans="1:14" ht="26.45" customHeight="1" x14ac:dyDescent="0.25">
      <c r="A76" s="386"/>
      <c r="B76" s="387"/>
      <c r="C76" s="387"/>
      <c r="D76" s="387"/>
      <c r="E76" s="387"/>
      <c r="F76" s="387"/>
      <c r="G76" s="387"/>
      <c r="H76" s="387"/>
      <c r="I76" s="33"/>
      <c r="J76" s="16" t="str">
        <f>IF($I$75=1,"0","0")</f>
        <v>0</v>
      </c>
      <c r="K76" s="243"/>
      <c r="L76" s="17"/>
      <c r="M76" s="284"/>
      <c r="N76" s="522"/>
    </row>
    <row r="77" spans="1:14" ht="27" customHeight="1" x14ac:dyDescent="0.25">
      <c r="A77" s="386"/>
      <c r="B77" s="387"/>
      <c r="C77" s="387"/>
      <c r="D77" s="387"/>
      <c r="E77" s="387"/>
      <c r="F77" s="387"/>
      <c r="G77" s="387"/>
      <c r="H77" s="387"/>
      <c r="I77" s="33"/>
      <c r="J77" s="16" t="str">
        <f>IF($I$75=2,"0","0")</f>
        <v>0</v>
      </c>
      <c r="K77" s="243"/>
      <c r="L77" s="17"/>
      <c r="M77" s="284"/>
      <c r="N77" s="522"/>
    </row>
    <row r="78" spans="1:14" ht="22.9" customHeight="1" x14ac:dyDescent="0.25">
      <c r="A78" s="386"/>
      <c r="B78" s="388"/>
      <c r="C78" s="388"/>
      <c r="D78" s="388"/>
      <c r="E78" s="388"/>
      <c r="F78" s="388"/>
      <c r="G78" s="388"/>
      <c r="H78" s="388"/>
      <c r="I78" s="33" t="b">
        <v>0</v>
      </c>
      <c r="J78" s="16" t="str">
        <f>IF($I$78=TRUE,"0.5","0")</f>
        <v>0</v>
      </c>
      <c r="K78" s="243"/>
      <c r="L78" s="17" t="str">
        <f>IF(AND($I$75&lt;&gt;2,I78=TRUE),"ERROR","")</f>
        <v/>
      </c>
      <c r="M78" s="284"/>
      <c r="N78" s="531"/>
    </row>
    <row r="79" spans="1:14" ht="27" customHeight="1" x14ac:dyDescent="0.25">
      <c r="A79" s="386"/>
      <c r="B79" s="388"/>
      <c r="C79" s="388"/>
      <c r="D79" s="388"/>
      <c r="E79" s="388"/>
      <c r="F79" s="388"/>
      <c r="G79" s="388"/>
      <c r="H79" s="388"/>
      <c r="I79" s="33" t="b">
        <v>0</v>
      </c>
      <c r="J79" s="16" t="str">
        <f>IF($I$79=TRUE,"0.5","0")</f>
        <v>0</v>
      </c>
      <c r="K79" s="243"/>
      <c r="L79" s="17" t="str">
        <f t="shared" ref="L79:L81" si="2">IF(AND($I$75&lt;&gt;2,I79=TRUE),"ERROR","")</f>
        <v/>
      </c>
      <c r="M79" s="284"/>
      <c r="N79" s="531"/>
    </row>
    <row r="80" spans="1:14" ht="36.75" customHeight="1" x14ac:dyDescent="0.25">
      <c r="A80" s="386"/>
      <c r="B80" s="389"/>
      <c r="C80" s="388"/>
      <c r="D80" s="388"/>
      <c r="E80" s="388"/>
      <c r="F80" s="388"/>
      <c r="G80" s="388"/>
      <c r="H80" s="388"/>
      <c r="I80" s="33" t="b">
        <v>0</v>
      </c>
      <c r="J80" s="16" t="str">
        <f>IF($I$80=TRUE,"0.5","0")</f>
        <v>0</v>
      </c>
      <c r="K80" s="243"/>
      <c r="L80" s="17" t="str">
        <f t="shared" si="2"/>
        <v/>
      </c>
      <c r="M80" s="284"/>
      <c r="N80" s="531"/>
    </row>
    <row r="81" spans="1:14" ht="44.25" customHeight="1" thickBot="1" x14ac:dyDescent="0.3">
      <c r="A81" s="386"/>
      <c r="B81" s="390"/>
      <c r="C81" s="390"/>
      <c r="D81" s="390"/>
      <c r="E81" s="390"/>
      <c r="F81" s="390"/>
      <c r="G81" s="390"/>
      <c r="H81" s="390"/>
      <c r="I81" s="34" t="b">
        <v>0</v>
      </c>
      <c r="J81" s="16" t="str">
        <f>IF($I$81=TRUE,"0.5","0")</f>
        <v>0</v>
      </c>
      <c r="K81" s="243"/>
      <c r="L81" s="17" t="str">
        <f t="shared" si="2"/>
        <v/>
      </c>
      <c r="M81" s="285"/>
      <c r="N81" s="523"/>
    </row>
    <row r="82" spans="1:14" s="8" customFormat="1" ht="18.600000000000001" customHeight="1" x14ac:dyDescent="0.25">
      <c r="A82" s="377" t="s">
        <v>368</v>
      </c>
      <c r="B82" s="379" t="s">
        <v>125</v>
      </c>
      <c r="C82" s="379"/>
      <c r="D82" s="379"/>
      <c r="E82" s="379"/>
      <c r="F82" s="379"/>
      <c r="G82" s="379"/>
      <c r="H82" s="379"/>
      <c r="I82" s="50">
        <v>5</v>
      </c>
      <c r="J82" s="37"/>
      <c r="K82" s="246" t="s">
        <v>400</v>
      </c>
      <c r="L82" s="38">
        <f>J83+J84+J85+J86+J87</f>
        <v>4</v>
      </c>
      <c r="M82" s="380" t="s">
        <v>437</v>
      </c>
      <c r="N82" s="532"/>
    </row>
    <row r="83" spans="1:14" s="8" customFormat="1" ht="21" customHeight="1" x14ac:dyDescent="0.25">
      <c r="A83" s="377"/>
      <c r="B83" s="383"/>
      <c r="C83" s="383"/>
      <c r="D83" s="383"/>
      <c r="E83" s="383"/>
      <c r="F83" s="383"/>
      <c r="G83" s="383"/>
      <c r="H83" s="383"/>
      <c r="I83" s="46"/>
      <c r="J83" s="191" t="str">
        <f>IF($I$82=1,"0","0")</f>
        <v>0</v>
      </c>
      <c r="K83" s="247"/>
      <c r="L83" s="192"/>
      <c r="M83" s="381"/>
      <c r="N83" s="533"/>
    </row>
    <row r="84" spans="1:14" s="8" customFormat="1" ht="21" customHeight="1" x14ac:dyDescent="0.25">
      <c r="A84" s="377"/>
      <c r="B84" s="383"/>
      <c r="C84" s="383"/>
      <c r="D84" s="383"/>
      <c r="E84" s="383"/>
      <c r="F84" s="383"/>
      <c r="G84" s="383"/>
      <c r="H84" s="383"/>
      <c r="I84" s="46"/>
      <c r="J84" s="191" t="str">
        <f>IF($I$82=2,"1","0")</f>
        <v>0</v>
      </c>
      <c r="K84" s="247"/>
      <c r="L84" s="192"/>
      <c r="M84" s="381"/>
      <c r="N84" s="533"/>
    </row>
    <row r="85" spans="1:14" s="8" customFormat="1" ht="20.45" customHeight="1" x14ac:dyDescent="0.25">
      <c r="A85" s="377"/>
      <c r="B85" s="383"/>
      <c r="C85" s="383"/>
      <c r="D85" s="383"/>
      <c r="E85" s="383"/>
      <c r="F85" s="383"/>
      <c r="G85" s="383"/>
      <c r="H85" s="383"/>
      <c r="I85" s="46"/>
      <c r="J85" s="191" t="str">
        <f>IF($I$82=3,"2","0")</f>
        <v>0</v>
      </c>
      <c r="K85" s="247"/>
      <c r="L85" s="192"/>
      <c r="M85" s="381"/>
      <c r="N85" s="533"/>
    </row>
    <row r="86" spans="1:14" s="8" customFormat="1" ht="19.899999999999999" customHeight="1" x14ac:dyDescent="0.25">
      <c r="A86" s="377"/>
      <c r="B86" s="383"/>
      <c r="C86" s="383"/>
      <c r="D86" s="383"/>
      <c r="E86" s="383"/>
      <c r="F86" s="383"/>
      <c r="G86" s="383"/>
      <c r="H86" s="383"/>
      <c r="I86" s="46"/>
      <c r="J86" s="191" t="str">
        <f>IF($I$82=4,"3","0")</f>
        <v>0</v>
      </c>
      <c r="K86" s="247"/>
      <c r="L86" s="192"/>
      <c r="M86" s="381"/>
      <c r="N86" s="533"/>
    </row>
    <row r="87" spans="1:14" s="8" customFormat="1" ht="28.9" customHeight="1" thickBot="1" x14ac:dyDescent="0.3">
      <c r="A87" s="378"/>
      <c r="B87" s="384"/>
      <c r="C87" s="384"/>
      <c r="D87" s="384"/>
      <c r="E87" s="384"/>
      <c r="F87" s="384"/>
      <c r="G87" s="384"/>
      <c r="H87" s="384"/>
      <c r="I87" s="49"/>
      <c r="J87" s="193" t="str">
        <f>IF($I$82=5,"4","0")</f>
        <v>4</v>
      </c>
      <c r="K87" s="248"/>
      <c r="L87" s="194"/>
      <c r="M87" s="382"/>
      <c r="N87" s="534"/>
    </row>
    <row r="88" spans="1:14" x14ac:dyDescent="0.25">
      <c r="A88" s="374" t="s">
        <v>136</v>
      </c>
      <c r="B88" s="375"/>
      <c r="C88" s="375"/>
      <c r="D88" s="375"/>
      <c r="E88" s="375"/>
      <c r="F88" s="375"/>
      <c r="G88" s="375"/>
      <c r="H88" s="375"/>
      <c r="I88" s="375"/>
      <c r="J88" s="375"/>
      <c r="K88" s="249"/>
      <c r="L88" s="195">
        <f>SUM(L45:L87)</f>
        <v>11.6</v>
      </c>
      <c r="M88" s="48"/>
      <c r="N88" s="526"/>
    </row>
    <row r="89" spans="1:14" ht="32.450000000000003" customHeight="1" thickBot="1" x14ac:dyDescent="0.3">
      <c r="A89" s="358"/>
      <c r="B89" s="358"/>
      <c r="C89" s="358"/>
      <c r="D89" s="358"/>
      <c r="E89" s="358"/>
      <c r="F89" s="358"/>
      <c r="G89" s="358"/>
      <c r="H89" s="358"/>
      <c r="I89" s="358"/>
      <c r="J89" s="358"/>
      <c r="K89" s="358"/>
      <c r="L89" s="358"/>
      <c r="M89" s="518"/>
      <c r="N89" s="518"/>
    </row>
    <row r="90" spans="1:14" ht="72.75" customHeight="1" thickBot="1" x14ac:dyDescent="0.3">
      <c r="A90" s="359" t="s">
        <v>137</v>
      </c>
      <c r="B90" s="360"/>
      <c r="C90" s="360"/>
      <c r="D90" s="360"/>
      <c r="E90" s="360"/>
      <c r="F90" s="360"/>
      <c r="G90" s="360"/>
      <c r="H90" s="360"/>
      <c r="I90" s="360"/>
      <c r="J90" s="360"/>
      <c r="K90" s="360"/>
      <c r="L90" s="361"/>
      <c r="M90" s="51" t="s">
        <v>98</v>
      </c>
      <c r="N90" s="535" t="s">
        <v>356</v>
      </c>
    </row>
    <row r="91" spans="1:14" ht="18" customHeight="1" x14ac:dyDescent="0.25">
      <c r="A91" s="372" t="s">
        <v>138</v>
      </c>
      <c r="B91" s="368" t="s">
        <v>125</v>
      </c>
      <c r="C91" s="368"/>
      <c r="D91" s="368"/>
      <c r="E91" s="368"/>
      <c r="F91" s="368"/>
      <c r="G91" s="368"/>
      <c r="H91" s="368"/>
      <c r="I91" s="30">
        <v>2</v>
      </c>
      <c r="J91" s="31"/>
      <c r="K91" s="240" t="s">
        <v>124</v>
      </c>
      <c r="L91" s="32">
        <f>J92+J93+J94+J95+J96</f>
        <v>0</v>
      </c>
      <c r="M91" s="343" t="s">
        <v>407</v>
      </c>
      <c r="N91" s="524"/>
    </row>
    <row r="92" spans="1:14" ht="18" customHeight="1" x14ac:dyDescent="0.25">
      <c r="A92" s="373"/>
      <c r="B92" s="364"/>
      <c r="C92" s="364"/>
      <c r="D92" s="364"/>
      <c r="E92" s="364"/>
      <c r="F92" s="364"/>
      <c r="G92" s="364"/>
      <c r="H92" s="364"/>
      <c r="I92" s="33"/>
      <c r="J92" s="16" t="str">
        <f>IF($I$91=1,"0","0")</f>
        <v>0</v>
      </c>
      <c r="K92" s="243"/>
      <c r="L92" s="17"/>
      <c r="M92" s="344"/>
      <c r="N92" s="522"/>
    </row>
    <row r="93" spans="1:14" ht="19.149999999999999" customHeight="1" x14ac:dyDescent="0.25">
      <c r="A93" s="373"/>
      <c r="B93" s="364"/>
      <c r="C93" s="364"/>
      <c r="D93" s="364"/>
      <c r="E93" s="364"/>
      <c r="F93" s="364"/>
      <c r="G93" s="364"/>
      <c r="H93" s="364"/>
      <c r="I93" s="33"/>
      <c r="J93" s="16" t="str">
        <f>IF($I$91=2,"0","0")</f>
        <v>0</v>
      </c>
      <c r="K93" s="243"/>
      <c r="L93" s="17"/>
      <c r="M93" s="344"/>
      <c r="N93" s="522"/>
    </row>
    <row r="94" spans="1:14" ht="21.6" customHeight="1" x14ac:dyDescent="0.25">
      <c r="A94" s="373"/>
      <c r="B94" s="364"/>
      <c r="C94" s="364"/>
      <c r="D94" s="364"/>
      <c r="E94" s="364"/>
      <c r="F94" s="364"/>
      <c r="G94" s="364"/>
      <c r="H94" s="364"/>
      <c r="I94" s="33"/>
      <c r="J94" s="16" t="str">
        <f>IF($I$91=3,"1","0")</f>
        <v>0</v>
      </c>
      <c r="K94" s="243"/>
      <c r="L94" s="17"/>
      <c r="M94" s="344"/>
      <c r="N94" s="522"/>
    </row>
    <row r="95" spans="1:14" ht="21" customHeight="1" x14ac:dyDescent="0.25">
      <c r="A95" s="373"/>
      <c r="B95" s="364"/>
      <c r="C95" s="364"/>
      <c r="D95" s="364"/>
      <c r="E95" s="364"/>
      <c r="F95" s="364"/>
      <c r="G95" s="364"/>
      <c r="H95" s="364"/>
      <c r="I95" s="33"/>
      <c r="J95" s="16" t="str">
        <f>IF($I$91=4,"2","0")</f>
        <v>0</v>
      </c>
      <c r="K95" s="243"/>
      <c r="L95" s="17"/>
      <c r="M95" s="344"/>
      <c r="N95" s="522"/>
    </row>
    <row r="96" spans="1:14" ht="23.45" customHeight="1" thickBot="1" x14ac:dyDescent="0.3">
      <c r="A96" s="376"/>
      <c r="B96" s="353"/>
      <c r="C96" s="353"/>
      <c r="D96" s="353"/>
      <c r="E96" s="353"/>
      <c r="F96" s="353"/>
      <c r="G96" s="353"/>
      <c r="H96" s="353"/>
      <c r="I96" s="34"/>
      <c r="J96" s="35" t="str">
        <f>IF($I$91=5,"3","0")</f>
        <v>0</v>
      </c>
      <c r="K96" s="244"/>
      <c r="L96" s="36"/>
      <c r="M96" s="346"/>
      <c r="N96" s="523"/>
    </row>
    <row r="97" spans="1:14" ht="18.600000000000001" customHeight="1" x14ac:dyDescent="0.25">
      <c r="A97" s="372" t="s">
        <v>139</v>
      </c>
      <c r="B97" s="368" t="s">
        <v>125</v>
      </c>
      <c r="C97" s="368"/>
      <c r="D97" s="368"/>
      <c r="E97" s="368"/>
      <c r="F97" s="368"/>
      <c r="G97" s="368"/>
      <c r="H97" s="368"/>
      <c r="I97" s="30">
        <v>2</v>
      </c>
      <c r="J97" s="31"/>
      <c r="K97" s="240" t="s">
        <v>126</v>
      </c>
      <c r="L97" s="32">
        <f>J98+J99+J100+J101+J102</f>
        <v>0</v>
      </c>
      <c r="M97" s="343" t="s">
        <v>407</v>
      </c>
      <c r="N97" s="524" t="s">
        <v>438</v>
      </c>
    </row>
    <row r="98" spans="1:14" ht="19.899999999999999" customHeight="1" x14ac:dyDescent="0.25">
      <c r="A98" s="373"/>
      <c r="B98" s="370"/>
      <c r="C98" s="364"/>
      <c r="D98" s="364"/>
      <c r="E98" s="364"/>
      <c r="F98" s="364"/>
      <c r="G98" s="364"/>
      <c r="H98" s="364"/>
      <c r="I98" s="33"/>
      <c r="J98" s="16" t="str">
        <f>IF($I$97=1,"0","0")</f>
        <v>0</v>
      </c>
      <c r="K98" s="243"/>
      <c r="L98" s="17"/>
      <c r="M98" s="344"/>
      <c r="N98" s="522"/>
    </row>
    <row r="99" spans="1:14" ht="19.149999999999999" customHeight="1" x14ac:dyDescent="0.25">
      <c r="A99" s="373"/>
      <c r="B99" s="370"/>
      <c r="C99" s="364"/>
      <c r="D99" s="364"/>
      <c r="E99" s="364"/>
      <c r="F99" s="364"/>
      <c r="G99" s="364"/>
      <c r="H99" s="364"/>
      <c r="I99" s="33"/>
      <c r="J99" s="16" t="str">
        <f>IF($I$97=2,"0","0")</f>
        <v>0</v>
      </c>
      <c r="K99" s="243"/>
      <c r="L99" s="17"/>
      <c r="M99" s="344"/>
      <c r="N99" s="522"/>
    </row>
    <row r="100" spans="1:14" ht="21" customHeight="1" x14ac:dyDescent="0.25">
      <c r="A100" s="373"/>
      <c r="B100" s="370"/>
      <c r="C100" s="364"/>
      <c r="D100" s="364"/>
      <c r="E100" s="364"/>
      <c r="F100" s="364"/>
      <c r="G100" s="364"/>
      <c r="H100" s="364"/>
      <c r="I100" s="33"/>
      <c r="J100" s="16" t="str">
        <f>IF($I$97=3,"1","0")</f>
        <v>0</v>
      </c>
      <c r="K100" s="243"/>
      <c r="L100" s="17"/>
      <c r="M100" s="344"/>
      <c r="N100" s="522"/>
    </row>
    <row r="101" spans="1:14" ht="21.6" customHeight="1" x14ac:dyDescent="0.25">
      <c r="A101" s="373"/>
      <c r="B101" s="370"/>
      <c r="C101" s="364"/>
      <c r="D101" s="364"/>
      <c r="E101" s="364"/>
      <c r="F101" s="364"/>
      <c r="G101" s="364"/>
      <c r="H101" s="364"/>
      <c r="I101" s="33"/>
      <c r="J101" s="16" t="str">
        <f>IF($I$97=4,"2","0")</f>
        <v>0</v>
      </c>
      <c r="K101" s="243"/>
      <c r="L101" s="17"/>
      <c r="M101" s="344"/>
      <c r="N101" s="522"/>
    </row>
    <row r="102" spans="1:14" ht="21" customHeight="1" thickBot="1" x14ac:dyDescent="0.3">
      <c r="A102" s="373"/>
      <c r="B102" s="371"/>
      <c r="C102" s="353"/>
      <c r="D102" s="353"/>
      <c r="E102" s="353"/>
      <c r="F102" s="353"/>
      <c r="G102" s="353"/>
      <c r="H102" s="353"/>
      <c r="I102" s="34"/>
      <c r="J102" s="35" t="str">
        <f>IF($I$97=5,"3","0")</f>
        <v>0</v>
      </c>
      <c r="K102" s="244"/>
      <c r="L102" s="36"/>
      <c r="M102" s="346"/>
      <c r="N102" s="523"/>
    </row>
    <row r="103" spans="1:14" ht="21" customHeight="1" x14ac:dyDescent="0.25">
      <c r="A103" s="365" t="s">
        <v>140</v>
      </c>
      <c r="B103" s="368" t="s">
        <v>125</v>
      </c>
      <c r="C103" s="368"/>
      <c r="D103" s="368"/>
      <c r="E103" s="368"/>
      <c r="F103" s="368"/>
      <c r="G103" s="368"/>
      <c r="H103" s="368"/>
      <c r="I103" s="33">
        <v>2</v>
      </c>
      <c r="J103" s="16"/>
      <c r="K103" s="243" t="s">
        <v>127</v>
      </c>
      <c r="L103" s="17">
        <f>J104+J105+J106+J107+J108</f>
        <v>0</v>
      </c>
      <c r="M103" s="283" t="s">
        <v>407</v>
      </c>
      <c r="N103" s="528"/>
    </row>
    <row r="104" spans="1:14" ht="21" customHeight="1" x14ac:dyDescent="0.25">
      <c r="A104" s="366"/>
      <c r="B104" s="369"/>
      <c r="C104" s="350"/>
      <c r="D104" s="350"/>
      <c r="E104" s="350"/>
      <c r="F104" s="350"/>
      <c r="G104" s="350"/>
      <c r="H104" s="350"/>
      <c r="I104" s="33"/>
      <c r="J104" s="16" t="str">
        <f>IF($I$103=1,"0","0")</f>
        <v>0</v>
      </c>
      <c r="K104" s="243"/>
      <c r="L104" s="17"/>
      <c r="M104" s="284"/>
      <c r="N104" s="529"/>
    </row>
    <row r="105" spans="1:14" ht="21" customHeight="1" x14ac:dyDescent="0.25">
      <c r="A105" s="366"/>
      <c r="B105" s="369"/>
      <c r="C105" s="350"/>
      <c r="D105" s="350"/>
      <c r="E105" s="350"/>
      <c r="F105" s="350"/>
      <c r="G105" s="350"/>
      <c r="H105" s="350"/>
      <c r="I105" s="33"/>
      <c r="J105" s="16" t="str">
        <f>IF($I$103=2,"0","0")</f>
        <v>0</v>
      </c>
      <c r="K105" s="243"/>
      <c r="L105" s="17"/>
      <c r="M105" s="284"/>
      <c r="N105" s="529"/>
    </row>
    <row r="106" spans="1:14" ht="21" customHeight="1" x14ac:dyDescent="0.25">
      <c r="A106" s="366"/>
      <c r="B106" s="369"/>
      <c r="C106" s="350"/>
      <c r="D106" s="350"/>
      <c r="E106" s="350"/>
      <c r="F106" s="350"/>
      <c r="G106" s="350"/>
      <c r="H106" s="350"/>
      <c r="I106" s="33"/>
      <c r="J106" s="16" t="str">
        <f>IF($I$103=3,"1","0")</f>
        <v>0</v>
      </c>
      <c r="K106" s="243"/>
      <c r="L106" s="17"/>
      <c r="M106" s="284"/>
      <c r="N106" s="529"/>
    </row>
    <row r="107" spans="1:14" ht="21" customHeight="1" x14ac:dyDescent="0.25">
      <c r="A107" s="366"/>
      <c r="B107" s="369"/>
      <c r="C107" s="350"/>
      <c r="D107" s="350"/>
      <c r="E107" s="350"/>
      <c r="F107" s="350"/>
      <c r="G107" s="350"/>
      <c r="H107" s="350"/>
      <c r="I107" s="33"/>
      <c r="J107" s="16" t="str">
        <f>IF($I$103=4,"2","0")</f>
        <v>0</v>
      </c>
      <c r="K107" s="243"/>
      <c r="L107" s="17"/>
      <c r="M107" s="284"/>
      <c r="N107" s="529"/>
    </row>
    <row r="108" spans="1:14" ht="21" customHeight="1" x14ac:dyDescent="0.25">
      <c r="A108" s="366"/>
      <c r="B108" s="369"/>
      <c r="C108" s="350"/>
      <c r="D108" s="350"/>
      <c r="E108" s="350"/>
      <c r="F108" s="350"/>
      <c r="G108" s="350"/>
      <c r="H108" s="350"/>
      <c r="I108" s="33"/>
      <c r="J108" s="16" t="str">
        <f>IF($I$103=5,"3","0")</f>
        <v>0</v>
      </c>
      <c r="K108" s="243"/>
      <c r="L108" s="17"/>
      <c r="M108" s="284"/>
      <c r="N108" s="529"/>
    </row>
    <row r="109" spans="1:14" ht="1.9" customHeight="1" thickBot="1" x14ac:dyDescent="0.3">
      <c r="A109" s="367"/>
      <c r="B109" s="52"/>
      <c r="C109" s="53"/>
      <c r="D109" s="53"/>
      <c r="E109" s="53"/>
      <c r="F109" s="53"/>
      <c r="G109" s="53"/>
      <c r="H109" s="53"/>
      <c r="I109" s="33"/>
      <c r="J109" s="16"/>
      <c r="K109" s="243"/>
      <c r="L109" s="17"/>
      <c r="M109" s="263"/>
      <c r="N109" s="536"/>
    </row>
    <row r="110" spans="1:14" ht="20.45" customHeight="1" x14ac:dyDescent="0.25">
      <c r="A110" s="340" t="s">
        <v>141</v>
      </c>
      <c r="B110" s="363"/>
      <c r="C110" s="363"/>
      <c r="D110" s="363"/>
      <c r="E110" s="363"/>
      <c r="F110" s="363"/>
      <c r="G110" s="363"/>
      <c r="H110" s="363"/>
      <c r="I110" s="30">
        <v>2</v>
      </c>
      <c r="J110" s="31" t="str">
        <f>IF($I$110=1,"0","0")</f>
        <v>0</v>
      </c>
      <c r="K110" s="240" t="s">
        <v>128</v>
      </c>
      <c r="L110" s="32">
        <f>IF(I110=1, 0, IF(I110=2, J111+J112+J113+J114+J115+J116+J117+J118+J119+J120+J121, IF(OR(I110&lt;&gt;1, I110&lt;&gt;2),0)))</f>
        <v>3.0999999999999996</v>
      </c>
      <c r="M110" s="343" t="s">
        <v>439</v>
      </c>
      <c r="N110" s="524"/>
    </row>
    <row r="111" spans="1:14" ht="23.45" customHeight="1" x14ac:dyDescent="0.25">
      <c r="A111" s="340"/>
      <c r="B111" s="364"/>
      <c r="C111" s="364"/>
      <c r="D111" s="364"/>
      <c r="E111" s="364"/>
      <c r="F111" s="364"/>
      <c r="G111" s="364"/>
      <c r="H111" s="364"/>
      <c r="I111" s="33"/>
      <c r="J111" s="16" t="str">
        <f>IF($I$110=2,"1","0")</f>
        <v>1</v>
      </c>
      <c r="K111" s="243"/>
      <c r="L111" s="17"/>
      <c r="M111" s="344"/>
      <c r="N111" s="522"/>
    </row>
    <row r="112" spans="1:14" ht="21" customHeight="1" x14ac:dyDescent="0.25">
      <c r="A112" s="340"/>
      <c r="B112" s="364"/>
      <c r="C112" s="364"/>
      <c r="D112" s="364"/>
      <c r="E112" s="364"/>
      <c r="F112" s="364"/>
      <c r="G112" s="364"/>
      <c r="H112" s="364"/>
      <c r="I112" s="46" t="b">
        <v>1</v>
      </c>
      <c r="J112" s="16" t="str">
        <f>IF($I$112=TRUE,"0.3","0")</f>
        <v>0.3</v>
      </c>
      <c r="K112" s="243"/>
      <c r="L112" s="17" t="str">
        <f>IF(AND($I$110&lt;&gt;2,I112=TRUE),"ERROR","")</f>
        <v/>
      </c>
      <c r="M112" s="344"/>
      <c r="N112" s="522"/>
    </row>
    <row r="113" spans="1:14" ht="21" customHeight="1" x14ac:dyDescent="0.25">
      <c r="A113" s="340"/>
      <c r="B113" s="364"/>
      <c r="C113" s="364"/>
      <c r="D113" s="364"/>
      <c r="E113" s="364"/>
      <c r="F113" s="364"/>
      <c r="G113" s="364"/>
      <c r="H113" s="364"/>
      <c r="I113" s="46" t="b">
        <v>1</v>
      </c>
      <c r="J113" s="16" t="str">
        <f>IF($I$113=TRUE,"0.3","0")</f>
        <v>0.3</v>
      </c>
      <c r="K113" s="243"/>
      <c r="L113" s="17" t="str">
        <f t="shared" ref="L113:L121" si="3">IF(AND($I$110&lt;&gt;2,I113=TRUE),"ERROR","")</f>
        <v/>
      </c>
      <c r="M113" s="344"/>
      <c r="N113" s="522"/>
    </row>
    <row r="114" spans="1:14" ht="19.899999999999999" customHeight="1" x14ac:dyDescent="0.25">
      <c r="A114" s="340"/>
      <c r="B114" s="364"/>
      <c r="C114" s="364"/>
      <c r="D114" s="364"/>
      <c r="E114" s="364"/>
      <c r="F114" s="364"/>
      <c r="G114" s="364"/>
      <c r="H114" s="364"/>
      <c r="I114" s="46" t="b">
        <v>0</v>
      </c>
      <c r="J114" s="16" t="str">
        <f>IF($I$114=TRUE,"0.3","0")</f>
        <v>0</v>
      </c>
      <c r="K114" s="243"/>
      <c r="L114" s="17" t="str">
        <f t="shared" si="3"/>
        <v/>
      </c>
      <c r="M114" s="344"/>
      <c r="N114" s="522"/>
    </row>
    <row r="115" spans="1:14" ht="21.6" customHeight="1" x14ac:dyDescent="0.25">
      <c r="A115" s="340"/>
      <c r="B115" s="364"/>
      <c r="C115" s="364"/>
      <c r="D115" s="364"/>
      <c r="E115" s="364"/>
      <c r="F115" s="364"/>
      <c r="G115" s="364"/>
      <c r="H115" s="364"/>
      <c r="I115" s="46" t="b">
        <v>1</v>
      </c>
      <c r="J115" s="16" t="str">
        <f>IF($I$115=TRUE,"0.3","0")</f>
        <v>0.3</v>
      </c>
      <c r="K115" s="243"/>
      <c r="L115" s="17" t="str">
        <f t="shared" si="3"/>
        <v/>
      </c>
      <c r="M115" s="344"/>
      <c r="N115" s="522"/>
    </row>
    <row r="116" spans="1:14" ht="21.6" customHeight="1" x14ac:dyDescent="0.25">
      <c r="A116" s="340"/>
      <c r="B116" s="364"/>
      <c r="C116" s="364"/>
      <c r="D116" s="364"/>
      <c r="E116" s="364"/>
      <c r="F116" s="364"/>
      <c r="G116" s="364"/>
      <c r="H116" s="364"/>
      <c r="I116" s="46" t="b">
        <v>0</v>
      </c>
      <c r="J116" s="16" t="str">
        <f>IF($I$116=TRUE,"0.3","0")</f>
        <v>0</v>
      </c>
      <c r="K116" s="243"/>
      <c r="L116" s="17" t="str">
        <f t="shared" si="3"/>
        <v/>
      </c>
      <c r="M116" s="344"/>
      <c r="N116" s="522"/>
    </row>
    <row r="117" spans="1:14" ht="22.9" customHeight="1" x14ac:dyDescent="0.25">
      <c r="A117" s="340"/>
      <c r="B117" s="364"/>
      <c r="C117" s="364"/>
      <c r="D117" s="364"/>
      <c r="E117" s="364"/>
      <c r="F117" s="364"/>
      <c r="G117" s="364"/>
      <c r="H117" s="364"/>
      <c r="I117" s="46" t="b">
        <v>0</v>
      </c>
      <c r="J117" s="16" t="str">
        <f>IF($I$117=TRUE,"0.3","0")</f>
        <v>0</v>
      </c>
      <c r="K117" s="243"/>
      <c r="L117" s="17" t="str">
        <f t="shared" si="3"/>
        <v/>
      </c>
      <c r="M117" s="344"/>
      <c r="N117" s="522"/>
    </row>
    <row r="118" spans="1:14" ht="19.899999999999999" customHeight="1" x14ac:dyDescent="0.25">
      <c r="A118" s="340"/>
      <c r="B118" s="364"/>
      <c r="C118" s="364"/>
      <c r="D118" s="364"/>
      <c r="E118" s="364"/>
      <c r="F118" s="364"/>
      <c r="G118" s="364"/>
      <c r="H118" s="364"/>
      <c r="I118" s="46" t="b">
        <v>1</v>
      </c>
      <c r="J118" s="16" t="str">
        <f>IF($I$118=TRUE,"0.3","0")</f>
        <v>0.3</v>
      </c>
      <c r="K118" s="243"/>
      <c r="L118" s="17" t="str">
        <f t="shared" si="3"/>
        <v/>
      </c>
      <c r="M118" s="344"/>
      <c r="N118" s="522"/>
    </row>
    <row r="119" spans="1:14" ht="22.9" customHeight="1" x14ac:dyDescent="0.25">
      <c r="A119" s="340"/>
      <c r="B119" s="364"/>
      <c r="C119" s="364"/>
      <c r="D119" s="364"/>
      <c r="E119" s="364"/>
      <c r="F119" s="364"/>
      <c r="G119" s="364"/>
      <c r="H119" s="364"/>
      <c r="I119" s="46" t="b">
        <v>1</v>
      </c>
      <c r="J119" s="16" t="str">
        <f>IF($I$119=TRUE,"0.3","0")</f>
        <v>0.3</v>
      </c>
      <c r="K119" s="243"/>
      <c r="L119" s="17" t="str">
        <f t="shared" si="3"/>
        <v/>
      </c>
      <c r="M119" s="344"/>
      <c r="N119" s="522"/>
    </row>
    <row r="120" spans="1:14" ht="21" customHeight="1" x14ac:dyDescent="0.25">
      <c r="A120" s="340"/>
      <c r="B120" s="364"/>
      <c r="C120" s="364"/>
      <c r="D120" s="364"/>
      <c r="E120" s="364"/>
      <c r="F120" s="364"/>
      <c r="G120" s="364"/>
      <c r="H120" s="364"/>
      <c r="I120" s="46" t="b">
        <v>1</v>
      </c>
      <c r="J120" s="16" t="str">
        <f>IF($I$120=TRUE,"0.3","0")</f>
        <v>0.3</v>
      </c>
      <c r="K120" s="243"/>
      <c r="L120" s="17" t="str">
        <f t="shared" si="3"/>
        <v/>
      </c>
      <c r="M120" s="344"/>
      <c r="N120" s="522"/>
    </row>
    <row r="121" spans="1:14" ht="20.45" customHeight="1" thickBot="1" x14ac:dyDescent="0.3">
      <c r="A121" s="341"/>
      <c r="B121" s="353"/>
      <c r="C121" s="353"/>
      <c r="D121" s="353"/>
      <c r="E121" s="353"/>
      <c r="F121" s="353"/>
      <c r="G121" s="353"/>
      <c r="H121" s="353"/>
      <c r="I121" s="49" t="b">
        <v>1</v>
      </c>
      <c r="J121" s="35" t="str">
        <f>IF($I$121=TRUE,"0.3","0")</f>
        <v>0.3</v>
      </c>
      <c r="K121" s="244"/>
      <c r="L121" s="36" t="str">
        <f t="shared" si="3"/>
        <v/>
      </c>
      <c r="M121" s="346"/>
      <c r="N121" s="523"/>
    </row>
    <row r="122" spans="1:14" ht="41.25" customHeight="1" x14ac:dyDescent="0.25">
      <c r="A122" s="339" t="s">
        <v>369</v>
      </c>
      <c r="B122" s="363"/>
      <c r="C122" s="363"/>
      <c r="D122" s="363"/>
      <c r="E122" s="363"/>
      <c r="F122" s="363"/>
      <c r="G122" s="363"/>
      <c r="H122" s="363"/>
      <c r="I122" s="30">
        <v>1</v>
      </c>
      <c r="J122" s="31" t="str">
        <f>IF($I$122=1,"0","0")</f>
        <v>0</v>
      </c>
      <c r="K122" s="240" t="s">
        <v>398</v>
      </c>
      <c r="L122" s="32">
        <f>IF(I122=1, 0, IF(I122=2, J123+J124+J125, 0))</f>
        <v>0</v>
      </c>
      <c r="M122" s="343" t="s">
        <v>440</v>
      </c>
      <c r="N122" s="524"/>
    </row>
    <row r="123" spans="1:14" ht="38.25" customHeight="1" x14ac:dyDescent="0.25">
      <c r="A123" s="340"/>
      <c r="B123" s="364"/>
      <c r="C123" s="364"/>
      <c r="D123" s="364"/>
      <c r="E123" s="364"/>
      <c r="F123" s="364"/>
      <c r="G123" s="364"/>
      <c r="H123" s="364"/>
      <c r="I123" s="33"/>
      <c r="J123" s="16" t="str">
        <f>IF($I$122=2,"1","0")</f>
        <v>0</v>
      </c>
      <c r="K123" s="243"/>
      <c r="L123" s="17"/>
      <c r="M123" s="344"/>
      <c r="N123" s="522"/>
    </row>
    <row r="124" spans="1:14" ht="39" customHeight="1" x14ac:dyDescent="0.25">
      <c r="A124" s="340"/>
      <c r="B124" s="364"/>
      <c r="C124" s="364"/>
      <c r="D124" s="364"/>
      <c r="E124" s="364"/>
      <c r="F124" s="364"/>
      <c r="G124" s="364"/>
      <c r="H124" s="364"/>
      <c r="I124" s="33" t="b">
        <v>0</v>
      </c>
      <c r="J124" s="16" t="str">
        <f>IF($I$124=TRUE,"1","0")</f>
        <v>0</v>
      </c>
      <c r="K124" s="243"/>
      <c r="L124" s="17" t="str">
        <f>IF(AND($I$122&lt;&gt;2,I124=TRUE),"ERROR","")</f>
        <v/>
      </c>
      <c r="M124" s="344"/>
      <c r="N124" s="522"/>
    </row>
    <row r="125" spans="1:14" ht="39" customHeight="1" x14ac:dyDescent="0.25">
      <c r="A125" s="340"/>
      <c r="B125" s="364"/>
      <c r="C125" s="364"/>
      <c r="D125" s="364"/>
      <c r="E125" s="364"/>
      <c r="F125" s="364"/>
      <c r="G125" s="364"/>
      <c r="H125" s="364"/>
      <c r="I125" s="33" t="b">
        <v>0</v>
      </c>
      <c r="J125" s="16" t="str">
        <f>IF($I$125=TRUE,"1","0")</f>
        <v>0</v>
      </c>
      <c r="K125" s="243"/>
      <c r="L125" s="17" t="str">
        <f t="shared" ref="L125:L126" si="4">IF(AND($I$122&lt;&gt;2,I125=TRUE),"ERROR","")</f>
        <v/>
      </c>
      <c r="M125" s="344"/>
      <c r="N125" s="522"/>
    </row>
    <row r="126" spans="1:14" ht="21.6" customHeight="1" thickBot="1" x14ac:dyDescent="0.3">
      <c r="A126" s="341"/>
      <c r="B126" s="353"/>
      <c r="C126" s="353"/>
      <c r="D126" s="353"/>
      <c r="E126" s="353"/>
      <c r="F126" s="353"/>
      <c r="G126" s="353"/>
      <c r="H126" s="353"/>
      <c r="I126" s="34"/>
      <c r="J126" s="35"/>
      <c r="K126" s="244"/>
      <c r="L126" s="36" t="str">
        <f t="shared" si="4"/>
        <v/>
      </c>
      <c r="M126" s="346"/>
      <c r="N126" s="523"/>
    </row>
    <row r="127" spans="1:14" ht="39.75" customHeight="1" x14ac:dyDescent="0.25">
      <c r="A127" s="339" t="s">
        <v>401</v>
      </c>
      <c r="B127" s="363"/>
      <c r="C127" s="363"/>
      <c r="D127" s="363"/>
      <c r="E127" s="363"/>
      <c r="F127" s="363"/>
      <c r="G127" s="363"/>
      <c r="H127" s="363"/>
      <c r="I127" s="30">
        <v>3</v>
      </c>
      <c r="J127" s="31" t="str">
        <f>IF($I$127=1,"0","0")</f>
        <v>0</v>
      </c>
      <c r="K127" s="240" t="s">
        <v>399</v>
      </c>
      <c r="L127" s="32">
        <f>IF(I127=2,1,IF(I127=3,J129+J130+J131+J132+J133,IF(I127=4,4,0)))</f>
        <v>2.5</v>
      </c>
      <c r="M127" s="343" t="s">
        <v>441</v>
      </c>
      <c r="N127" s="524"/>
    </row>
    <row r="128" spans="1:14" ht="31.9" customHeight="1" x14ac:dyDescent="0.25">
      <c r="A128" s="340"/>
      <c r="B128" s="364"/>
      <c r="C128" s="364"/>
      <c r="D128" s="364"/>
      <c r="E128" s="364"/>
      <c r="F128" s="364"/>
      <c r="G128" s="364"/>
      <c r="H128" s="364"/>
      <c r="I128" s="33"/>
      <c r="J128" s="16" t="str">
        <f>IF($I$127=2,"1","0")</f>
        <v>0</v>
      </c>
      <c r="K128" s="243"/>
      <c r="L128" s="17"/>
      <c r="M128" s="344"/>
      <c r="N128" s="522"/>
    </row>
    <row r="129" spans="1:14" ht="40.5" customHeight="1" x14ac:dyDescent="0.25">
      <c r="A129" s="340"/>
      <c r="B129" s="364"/>
      <c r="C129" s="364"/>
      <c r="D129" s="364"/>
      <c r="E129" s="364"/>
      <c r="F129" s="364"/>
      <c r="G129" s="364"/>
      <c r="H129" s="364"/>
      <c r="I129" s="33"/>
      <c r="J129" s="16" t="str">
        <f>IF($I$127=3,"1","0")</f>
        <v>1</v>
      </c>
      <c r="K129" s="243"/>
      <c r="L129" s="17"/>
      <c r="M129" s="344"/>
      <c r="N129" s="522"/>
    </row>
    <row r="130" spans="1:14" ht="30" customHeight="1" x14ac:dyDescent="0.25">
      <c r="A130" s="340"/>
      <c r="B130" s="364"/>
      <c r="C130" s="364"/>
      <c r="D130" s="364"/>
      <c r="E130" s="364"/>
      <c r="F130" s="364"/>
      <c r="G130" s="364"/>
      <c r="H130" s="364"/>
      <c r="I130" s="46" t="b">
        <v>1</v>
      </c>
      <c r="J130" s="16" t="str">
        <f>IF($I$130=TRUE,"0.5","0")</f>
        <v>0.5</v>
      </c>
      <c r="K130" s="243"/>
      <c r="L130" s="17" t="str">
        <f>IF(AND($I$127&lt;&gt;3,I130=TRUE),"ERROR","")</f>
        <v/>
      </c>
      <c r="M130" s="344"/>
      <c r="N130" s="522"/>
    </row>
    <row r="131" spans="1:14" ht="30.6" customHeight="1" x14ac:dyDescent="0.25">
      <c r="A131" s="340"/>
      <c r="B131" s="364"/>
      <c r="C131" s="364"/>
      <c r="D131" s="364"/>
      <c r="E131" s="364"/>
      <c r="F131" s="364"/>
      <c r="G131" s="364"/>
      <c r="H131" s="364"/>
      <c r="I131" s="46" t="b">
        <v>1</v>
      </c>
      <c r="J131" s="16" t="str">
        <f>IF($I$131=TRUE,"0.5","0")</f>
        <v>0.5</v>
      </c>
      <c r="K131" s="243"/>
      <c r="L131" s="17" t="str">
        <f t="shared" ref="L131:L133" si="5">IF(AND($I$127&lt;&gt;3,I131=TRUE),"ERROR","")</f>
        <v/>
      </c>
      <c r="M131" s="344"/>
      <c r="N131" s="522"/>
    </row>
    <row r="132" spans="1:14" ht="29.45" customHeight="1" x14ac:dyDescent="0.25">
      <c r="A132" s="340"/>
      <c r="B132" s="364"/>
      <c r="C132" s="364"/>
      <c r="D132" s="364"/>
      <c r="E132" s="364"/>
      <c r="F132" s="364"/>
      <c r="G132" s="364"/>
      <c r="H132" s="364"/>
      <c r="I132" s="46" t="b">
        <v>1</v>
      </c>
      <c r="J132" s="16" t="str">
        <f>IF($I$132=TRUE,"0.5","0")</f>
        <v>0.5</v>
      </c>
      <c r="K132" s="243"/>
      <c r="L132" s="17" t="str">
        <f t="shared" si="5"/>
        <v/>
      </c>
      <c r="M132" s="344"/>
      <c r="N132" s="522"/>
    </row>
    <row r="133" spans="1:14" ht="27.6" customHeight="1" x14ac:dyDescent="0.25">
      <c r="A133" s="340"/>
      <c r="B133" s="364"/>
      <c r="C133" s="364"/>
      <c r="D133" s="364"/>
      <c r="E133" s="364"/>
      <c r="F133" s="364"/>
      <c r="G133" s="364"/>
      <c r="H133" s="364"/>
      <c r="I133" s="46" t="b">
        <v>0</v>
      </c>
      <c r="J133" s="16" t="str">
        <f>IF($I$133=TRUE,"0.5","0")</f>
        <v>0</v>
      </c>
      <c r="K133" s="243"/>
      <c r="L133" s="17" t="str">
        <f t="shared" si="5"/>
        <v/>
      </c>
      <c r="M133" s="344"/>
      <c r="N133" s="522"/>
    </row>
    <row r="134" spans="1:14" ht="42.75" customHeight="1" thickBot="1" x14ac:dyDescent="0.3">
      <c r="A134" s="341"/>
      <c r="B134" s="353"/>
      <c r="C134" s="353"/>
      <c r="D134" s="353"/>
      <c r="E134" s="353"/>
      <c r="F134" s="353"/>
      <c r="G134" s="353"/>
      <c r="H134" s="353"/>
      <c r="I134" s="34"/>
      <c r="J134" s="35" t="str">
        <f>IF($I$127=4,"4","0")</f>
        <v>0</v>
      </c>
      <c r="K134" s="244"/>
      <c r="L134" s="36"/>
      <c r="M134" s="346"/>
      <c r="N134" s="523"/>
    </row>
    <row r="135" spans="1:14" x14ac:dyDescent="0.25">
      <c r="A135" s="354" t="s">
        <v>142</v>
      </c>
      <c r="B135" s="355"/>
      <c r="C135" s="355"/>
      <c r="D135" s="355"/>
      <c r="E135" s="355"/>
      <c r="F135" s="355"/>
      <c r="G135" s="355"/>
      <c r="H135" s="355"/>
      <c r="I135" s="355"/>
      <c r="J135" s="356"/>
      <c r="K135" s="161"/>
      <c r="L135" s="195">
        <f>SUM(L91:L134)</f>
        <v>5.6</v>
      </c>
      <c r="M135" s="48"/>
      <c r="N135" s="526"/>
    </row>
    <row r="136" spans="1:14" ht="33.6" customHeight="1" thickBot="1" x14ac:dyDescent="0.3">
      <c r="A136" s="357"/>
      <c r="B136" s="357"/>
      <c r="C136" s="357"/>
      <c r="D136" s="357"/>
      <c r="E136" s="357"/>
      <c r="F136" s="357"/>
      <c r="G136" s="357"/>
      <c r="H136" s="357"/>
      <c r="I136" s="357"/>
      <c r="J136" s="357"/>
      <c r="K136" s="357"/>
      <c r="L136" s="357"/>
      <c r="M136" s="518"/>
      <c r="N136" s="518"/>
    </row>
    <row r="137" spans="1:14" ht="58.9" customHeight="1" thickBot="1" x14ac:dyDescent="0.3">
      <c r="A137" s="359" t="s">
        <v>143</v>
      </c>
      <c r="B137" s="360"/>
      <c r="C137" s="360"/>
      <c r="D137" s="360"/>
      <c r="E137" s="360"/>
      <c r="F137" s="360"/>
      <c r="G137" s="360"/>
      <c r="H137" s="360"/>
      <c r="I137" s="360"/>
      <c r="J137" s="360"/>
      <c r="K137" s="360"/>
      <c r="L137" s="361"/>
      <c r="M137" s="51" t="s">
        <v>98</v>
      </c>
      <c r="N137" s="535" t="s">
        <v>356</v>
      </c>
    </row>
    <row r="138" spans="1:14" ht="28.15" customHeight="1" x14ac:dyDescent="0.25">
      <c r="A138" s="339" t="s">
        <v>370</v>
      </c>
      <c r="B138" s="362"/>
      <c r="C138" s="362"/>
      <c r="D138" s="362"/>
      <c r="E138" s="362"/>
      <c r="F138" s="362"/>
      <c r="G138" s="362"/>
      <c r="H138" s="362"/>
      <c r="I138" s="30">
        <v>2</v>
      </c>
      <c r="J138" s="31" t="str">
        <f>IF($I$138=1,"0","0")</f>
        <v>0</v>
      </c>
      <c r="K138" s="240" t="s">
        <v>124</v>
      </c>
      <c r="L138" s="32">
        <f>IF(I138=2, J139+J140+J141+J142, 0)</f>
        <v>4</v>
      </c>
      <c r="M138" s="343" t="s">
        <v>442</v>
      </c>
      <c r="N138" s="524"/>
    </row>
    <row r="139" spans="1:14" ht="42" customHeight="1" x14ac:dyDescent="0.25">
      <c r="A139" s="340"/>
      <c r="B139" s="350"/>
      <c r="C139" s="350"/>
      <c r="D139" s="350"/>
      <c r="E139" s="350"/>
      <c r="F139" s="350"/>
      <c r="G139" s="350"/>
      <c r="H139" s="350"/>
      <c r="I139" s="33"/>
      <c r="J139" s="16" t="str">
        <f>IF($I$138=2,"1","0")</f>
        <v>1</v>
      </c>
      <c r="K139" s="243"/>
      <c r="L139" s="17"/>
      <c r="M139" s="344"/>
      <c r="N139" s="522"/>
    </row>
    <row r="140" spans="1:14" ht="30.75" customHeight="1" x14ac:dyDescent="0.25">
      <c r="A140" s="340"/>
      <c r="B140" s="350"/>
      <c r="C140" s="350"/>
      <c r="D140" s="350"/>
      <c r="E140" s="350"/>
      <c r="F140" s="350"/>
      <c r="G140" s="350"/>
      <c r="H140" s="350"/>
      <c r="I140" s="33" t="b">
        <v>1</v>
      </c>
      <c r="J140" s="16" t="str">
        <f>IF($I$140=TRUE,"1.0","0")</f>
        <v>1.0</v>
      </c>
      <c r="K140" s="243"/>
      <c r="L140" s="17" t="str">
        <f>IF(AND($I$138&lt;&gt;2,I140=TRUE),"ERROR","")</f>
        <v/>
      </c>
      <c r="M140" s="344"/>
      <c r="N140" s="522"/>
    </row>
    <row r="141" spans="1:14" ht="33" customHeight="1" x14ac:dyDescent="0.25">
      <c r="A141" s="340"/>
      <c r="B141" s="350"/>
      <c r="C141" s="350"/>
      <c r="D141" s="350"/>
      <c r="E141" s="350"/>
      <c r="F141" s="350"/>
      <c r="G141" s="350"/>
      <c r="H141" s="350"/>
      <c r="I141" s="33" t="b">
        <v>1</v>
      </c>
      <c r="J141" s="16" t="str">
        <f>IF($I$141=TRUE,"1.0","0")</f>
        <v>1.0</v>
      </c>
      <c r="K141" s="243"/>
      <c r="L141" s="17" t="str">
        <f t="shared" ref="L141:L142" si="6">IF(AND($I$138&lt;&gt;2,I141=TRUE),"ERROR","")</f>
        <v/>
      </c>
      <c r="M141" s="344"/>
      <c r="N141" s="522"/>
    </row>
    <row r="142" spans="1:14" ht="26.45" customHeight="1" thickBot="1" x14ac:dyDescent="0.3">
      <c r="A142" s="341"/>
      <c r="B142" s="351"/>
      <c r="C142" s="351"/>
      <c r="D142" s="351"/>
      <c r="E142" s="351"/>
      <c r="F142" s="351"/>
      <c r="G142" s="351"/>
      <c r="H142" s="351"/>
      <c r="I142" s="34" t="b">
        <v>1</v>
      </c>
      <c r="J142" s="35" t="str">
        <f>IF($I$142=TRUE,"1.0","0")</f>
        <v>1.0</v>
      </c>
      <c r="K142" s="244"/>
      <c r="L142" s="36" t="str">
        <f t="shared" si="6"/>
        <v/>
      </c>
      <c r="M142" s="346"/>
      <c r="N142" s="523"/>
    </row>
    <row r="143" spans="1:14" ht="30.6" customHeight="1" x14ac:dyDescent="0.25">
      <c r="A143" s="339" t="s">
        <v>144</v>
      </c>
      <c r="B143" s="352"/>
      <c r="C143" s="352"/>
      <c r="D143" s="352"/>
      <c r="E143" s="352"/>
      <c r="F143" s="352"/>
      <c r="G143" s="352"/>
      <c r="H143" s="352"/>
      <c r="I143" s="30">
        <v>1</v>
      </c>
      <c r="J143" s="31" t="str">
        <f>IF($I$143=1,"0","0")</f>
        <v>0</v>
      </c>
      <c r="K143" s="240" t="s">
        <v>126</v>
      </c>
      <c r="L143" s="32">
        <f>J143+J144+J145+J146</f>
        <v>0</v>
      </c>
      <c r="M143" s="343"/>
      <c r="N143" s="524"/>
    </row>
    <row r="144" spans="1:14" ht="37.5" customHeight="1" x14ac:dyDescent="0.25">
      <c r="A144" s="340"/>
      <c r="B144" s="349"/>
      <c r="C144" s="349"/>
      <c r="D144" s="349"/>
      <c r="E144" s="349"/>
      <c r="F144" s="349"/>
      <c r="G144" s="349"/>
      <c r="H144" s="349"/>
      <c r="I144" s="33"/>
      <c r="J144" s="16" t="str">
        <f>IF($I$143=2,"2","0")</f>
        <v>0</v>
      </c>
      <c r="K144" s="243"/>
      <c r="L144" s="17"/>
      <c r="M144" s="344"/>
      <c r="N144" s="522"/>
    </row>
    <row r="145" spans="1:14" ht="35.25" customHeight="1" x14ac:dyDescent="0.25">
      <c r="A145" s="340"/>
      <c r="B145" s="347"/>
      <c r="C145" s="347"/>
      <c r="D145" s="347"/>
      <c r="E145" s="347"/>
      <c r="F145" s="347"/>
      <c r="G145" s="347"/>
      <c r="H145" s="347"/>
      <c r="I145" s="33"/>
      <c r="J145" s="16" t="str">
        <f>IF($I$143=3,"3","0")</f>
        <v>0</v>
      </c>
      <c r="K145" s="243"/>
      <c r="L145" s="17"/>
      <c r="M145" s="344"/>
      <c r="N145" s="522"/>
    </row>
    <row r="146" spans="1:14" ht="30.6" customHeight="1" thickBot="1" x14ac:dyDescent="0.3">
      <c r="A146" s="341"/>
      <c r="B146" s="348"/>
      <c r="C146" s="348"/>
      <c r="D146" s="348"/>
      <c r="E146" s="348"/>
      <c r="F146" s="348"/>
      <c r="G146" s="348"/>
      <c r="H146" s="348"/>
      <c r="I146" s="34"/>
      <c r="J146" s="35" t="str">
        <f>IF($I$143=4,"4","0")</f>
        <v>0</v>
      </c>
      <c r="K146" s="244"/>
      <c r="L146" s="36"/>
      <c r="M146" s="346"/>
      <c r="N146" s="523"/>
    </row>
    <row r="147" spans="1:14" ht="31.9" customHeight="1" x14ac:dyDescent="0.25">
      <c r="A147" s="339" t="s">
        <v>145</v>
      </c>
      <c r="B147" s="342"/>
      <c r="C147" s="342"/>
      <c r="D147" s="342"/>
      <c r="E147" s="342"/>
      <c r="F147" s="342"/>
      <c r="G147" s="342"/>
      <c r="H147" s="342"/>
      <c r="I147" s="30">
        <v>2</v>
      </c>
      <c r="J147" s="31" t="str">
        <f>IF($I$147=1,"0","0")</f>
        <v>0</v>
      </c>
      <c r="K147" s="240" t="s">
        <v>127</v>
      </c>
      <c r="L147" s="32">
        <f>IF(I147=2, J148+J149+J150+J151+J152+J153, 0)</f>
        <v>2.4000000000000004</v>
      </c>
      <c r="M147" s="343" t="s">
        <v>443</v>
      </c>
      <c r="N147" s="524" t="s">
        <v>444</v>
      </c>
    </row>
    <row r="148" spans="1:14" ht="31.9" customHeight="1" x14ac:dyDescent="0.25">
      <c r="A148" s="340"/>
      <c r="B148" s="347"/>
      <c r="C148" s="347"/>
      <c r="D148" s="347"/>
      <c r="E148" s="347"/>
      <c r="F148" s="347"/>
      <c r="G148" s="347"/>
      <c r="H148" s="347"/>
      <c r="I148" s="33"/>
      <c r="J148" s="16" t="str">
        <f>IF($I$147=2,"0","0")</f>
        <v>0</v>
      </c>
      <c r="K148" s="243"/>
      <c r="L148" s="17"/>
      <c r="M148" s="344"/>
      <c r="N148" s="522"/>
    </row>
    <row r="149" spans="1:14" ht="24.6" customHeight="1" x14ac:dyDescent="0.25">
      <c r="A149" s="340"/>
      <c r="B149" s="347"/>
      <c r="C149" s="347"/>
      <c r="D149" s="347"/>
      <c r="E149" s="347"/>
      <c r="F149" s="347"/>
      <c r="G149" s="347"/>
      <c r="H149" s="347"/>
      <c r="I149" s="33" t="b">
        <v>0</v>
      </c>
      <c r="J149" s="16" t="str">
        <f>IF($I$149=TRUE,".8","0")</f>
        <v>0</v>
      </c>
      <c r="K149" s="243"/>
      <c r="L149" s="17" t="str">
        <f>IF(AND($I$147&lt;&gt;2,I149=TRUE),"ERROR","")</f>
        <v/>
      </c>
      <c r="M149" s="344"/>
      <c r="N149" s="522"/>
    </row>
    <row r="150" spans="1:14" ht="24.6" customHeight="1" x14ac:dyDescent="0.25">
      <c r="A150" s="340"/>
      <c r="B150" s="347"/>
      <c r="C150" s="347"/>
      <c r="D150" s="347"/>
      <c r="E150" s="347"/>
      <c r="F150" s="347"/>
      <c r="G150" s="347"/>
      <c r="H150" s="347"/>
      <c r="I150" s="33" t="b">
        <v>1</v>
      </c>
      <c r="J150" s="16" t="str">
        <f>IF($I$150=TRUE,".8","0")</f>
        <v>.8</v>
      </c>
      <c r="K150" s="243"/>
      <c r="L150" s="17" t="str">
        <f t="shared" ref="L150:L153" si="7">IF(AND($I$147&lt;&gt;2,I150=TRUE),"ERROR","")</f>
        <v/>
      </c>
      <c r="M150" s="344"/>
      <c r="N150" s="522"/>
    </row>
    <row r="151" spans="1:14" ht="24" customHeight="1" x14ac:dyDescent="0.25">
      <c r="A151" s="340"/>
      <c r="B151" s="347"/>
      <c r="C151" s="347"/>
      <c r="D151" s="347"/>
      <c r="E151" s="347"/>
      <c r="F151" s="347"/>
      <c r="G151" s="347"/>
      <c r="H151" s="347"/>
      <c r="I151" s="33" t="b">
        <v>1</v>
      </c>
      <c r="J151" s="16" t="str">
        <f>IF($I$151=TRUE,".8","0")</f>
        <v>.8</v>
      </c>
      <c r="K151" s="243"/>
      <c r="L151" s="17" t="str">
        <f t="shared" si="7"/>
        <v/>
      </c>
      <c r="M151" s="344"/>
      <c r="N151" s="522"/>
    </row>
    <row r="152" spans="1:14" ht="24" customHeight="1" x14ac:dyDescent="0.25">
      <c r="A152" s="340"/>
      <c r="B152" s="347"/>
      <c r="C152" s="347"/>
      <c r="D152" s="347"/>
      <c r="E152" s="347"/>
      <c r="F152" s="347"/>
      <c r="G152" s="347"/>
      <c r="H152" s="347"/>
      <c r="I152" s="33" t="b">
        <v>1</v>
      </c>
      <c r="J152" s="16" t="str">
        <f>IF($I$152=TRUE,".8","0")</f>
        <v>.8</v>
      </c>
      <c r="K152" s="243"/>
      <c r="L152" s="17" t="str">
        <f t="shared" si="7"/>
        <v/>
      </c>
      <c r="M152" s="344"/>
      <c r="N152" s="522"/>
    </row>
    <row r="153" spans="1:14" ht="25.15" customHeight="1" thickBot="1" x14ac:dyDescent="0.3">
      <c r="A153" s="341"/>
      <c r="B153" s="348"/>
      <c r="C153" s="348"/>
      <c r="D153" s="348"/>
      <c r="E153" s="348"/>
      <c r="F153" s="348"/>
      <c r="G153" s="348"/>
      <c r="H153" s="348"/>
      <c r="I153" s="34" t="b">
        <v>0</v>
      </c>
      <c r="J153" s="35" t="str">
        <f>IF($I$153=TRUE,".8","0")</f>
        <v>0</v>
      </c>
      <c r="K153" s="244"/>
      <c r="L153" s="36" t="str">
        <f t="shared" si="7"/>
        <v/>
      </c>
      <c r="M153" s="346"/>
      <c r="N153" s="523"/>
    </row>
    <row r="154" spans="1:14" ht="31.9" customHeight="1" x14ac:dyDescent="0.25">
      <c r="A154" s="339" t="s">
        <v>371</v>
      </c>
      <c r="B154" s="342"/>
      <c r="C154" s="342"/>
      <c r="D154" s="342"/>
      <c r="E154" s="342"/>
      <c r="F154" s="342"/>
      <c r="G154" s="342"/>
      <c r="H154" s="342"/>
      <c r="I154" s="30">
        <v>2</v>
      </c>
      <c r="J154" s="31" t="str">
        <f>IF($I$154=1,"0","0")</f>
        <v>0</v>
      </c>
      <c r="K154" s="240" t="s">
        <v>128</v>
      </c>
      <c r="L154" s="32">
        <f>IF(I154=2, J155+J156+J157+J158, 0)</f>
        <v>4</v>
      </c>
      <c r="M154" s="343" t="s">
        <v>445</v>
      </c>
      <c r="N154" s="524"/>
    </row>
    <row r="155" spans="1:14" ht="33" customHeight="1" x14ac:dyDescent="0.25">
      <c r="A155" s="340"/>
      <c r="B155" s="347"/>
      <c r="C155" s="347"/>
      <c r="D155" s="347"/>
      <c r="E155" s="347"/>
      <c r="F155" s="347"/>
      <c r="G155" s="347"/>
      <c r="H155" s="347"/>
      <c r="I155" s="33"/>
      <c r="J155" s="16" t="str">
        <f>IF($I$154=2,"1","0")</f>
        <v>1</v>
      </c>
      <c r="K155" s="243"/>
      <c r="L155" s="17"/>
      <c r="M155" s="344"/>
      <c r="N155" s="522"/>
    </row>
    <row r="156" spans="1:14" ht="33" customHeight="1" x14ac:dyDescent="0.25">
      <c r="A156" s="340"/>
      <c r="B156" s="347"/>
      <c r="C156" s="347"/>
      <c r="D156" s="347"/>
      <c r="E156" s="347"/>
      <c r="F156" s="347"/>
      <c r="G156" s="347"/>
      <c r="H156" s="347"/>
      <c r="I156" s="33" t="b">
        <v>1</v>
      </c>
      <c r="J156" s="16" t="str">
        <f>IF($I$158=TRUE,"1","0")</f>
        <v>1</v>
      </c>
      <c r="K156" s="243"/>
      <c r="L156" s="17" t="str">
        <f>IF(AND($I$154&lt;&gt;2,I156=TRUE),"ERROR","")</f>
        <v/>
      </c>
      <c r="M156" s="344"/>
      <c r="N156" s="522"/>
    </row>
    <row r="157" spans="1:14" ht="25.9" customHeight="1" x14ac:dyDescent="0.25">
      <c r="A157" s="340"/>
      <c r="B157" s="347"/>
      <c r="C157" s="347"/>
      <c r="D157" s="347"/>
      <c r="E157" s="347"/>
      <c r="F157" s="347"/>
      <c r="G157" s="347"/>
      <c r="H157" s="347"/>
      <c r="I157" s="33" t="b">
        <v>1</v>
      </c>
      <c r="J157" s="16" t="str">
        <f>IF($I$158=TRUE,"1","0")</f>
        <v>1</v>
      </c>
      <c r="K157" s="243"/>
      <c r="L157" s="17" t="str">
        <f>IF(AND($I$154&lt;&gt;2,I157=TRUE),"ERROR","")</f>
        <v/>
      </c>
      <c r="M157" s="344"/>
      <c r="N157" s="522"/>
    </row>
    <row r="158" spans="1:14" ht="27" customHeight="1" thickBot="1" x14ac:dyDescent="0.3">
      <c r="A158" s="341"/>
      <c r="B158" s="348"/>
      <c r="C158" s="348"/>
      <c r="D158" s="348"/>
      <c r="E158" s="348"/>
      <c r="F158" s="348"/>
      <c r="G158" s="348"/>
      <c r="H158" s="348"/>
      <c r="I158" s="34" t="b">
        <v>1</v>
      </c>
      <c r="J158" s="35" t="str">
        <f>IF($I$157=TRUE,"1","0")</f>
        <v>1</v>
      </c>
      <c r="K158" s="244"/>
      <c r="L158" s="36" t="str">
        <f>IF(AND($I$154&lt;&gt;2,I158=TRUE),"ERROR","")</f>
        <v/>
      </c>
      <c r="M158" s="346"/>
      <c r="N158" s="523"/>
    </row>
    <row r="159" spans="1:14" ht="31.15" customHeight="1" x14ac:dyDescent="0.25">
      <c r="A159" s="339" t="s">
        <v>146</v>
      </c>
      <c r="B159" s="342"/>
      <c r="C159" s="342"/>
      <c r="D159" s="342"/>
      <c r="E159" s="342"/>
      <c r="F159" s="342"/>
      <c r="G159" s="342"/>
      <c r="H159" s="342"/>
      <c r="I159" s="30">
        <v>2</v>
      </c>
      <c r="J159" s="31" t="str">
        <f>IF($I$159=1,"0","0")</f>
        <v>0</v>
      </c>
      <c r="K159" s="240" t="s">
        <v>398</v>
      </c>
      <c r="L159" s="196">
        <f>IF(I159=2, J160+J161+J162+J163+J164, IF(I159=3, J165, 0))</f>
        <v>3</v>
      </c>
      <c r="M159" s="343" t="s">
        <v>446</v>
      </c>
      <c r="N159" s="524"/>
    </row>
    <row r="160" spans="1:14" ht="32.450000000000003" customHeight="1" x14ac:dyDescent="0.25">
      <c r="A160" s="340"/>
      <c r="B160" s="347"/>
      <c r="C160" s="347"/>
      <c r="D160" s="347"/>
      <c r="E160" s="347"/>
      <c r="F160" s="347"/>
      <c r="G160" s="347"/>
      <c r="H160" s="347"/>
      <c r="I160" s="33"/>
      <c r="J160" s="16" t="str">
        <f>IF($I$159=2,"2","0")</f>
        <v>2</v>
      </c>
      <c r="K160" s="243"/>
      <c r="L160" s="17"/>
      <c r="M160" s="344"/>
      <c r="N160" s="522"/>
    </row>
    <row r="161" spans="1:14" ht="32.450000000000003" customHeight="1" x14ac:dyDescent="0.25">
      <c r="A161" s="340"/>
      <c r="B161" s="347"/>
      <c r="C161" s="347"/>
      <c r="D161" s="347"/>
      <c r="E161" s="347"/>
      <c r="F161" s="347"/>
      <c r="G161" s="347"/>
      <c r="H161" s="347"/>
      <c r="I161" s="33" t="b">
        <v>1</v>
      </c>
      <c r="J161" s="16" t="str">
        <f>IF($I$161=TRUE,".5","0")</f>
        <v>.5</v>
      </c>
      <c r="K161" s="243"/>
      <c r="L161" s="17" t="str">
        <f>IF(AND($I$159&lt;&gt;2,I161=TRUE),"ERROR","")</f>
        <v/>
      </c>
      <c r="M161" s="344"/>
      <c r="N161" s="522"/>
    </row>
    <row r="162" spans="1:14" ht="25.9" customHeight="1" x14ac:dyDescent="0.25">
      <c r="A162" s="340"/>
      <c r="B162" s="347"/>
      <c r="C162" s="347"/>
      <c r="D162" s="347"/>
      <c r="E162" s="347"/>
      <c r="F162" s="347"/>
      <c r="G162" s="347"/>
      <c r="H162" s="347"/>
      <c r="I162" s="33" t="b">
        <v>1</v>
      </c>
      <c r="J162" s="16" t="str">
        <f>IF($I$162=TRUE,".5","0")</f>
        <v>.5</v>
      </c>
      <c r="K162" s="243"/>
      <c r="L162" s="17" t="str">
        <f>IF(AND($I$159&lt;&gt;2,I162=TRUE),"ERROR","")</f>
        <v/>
      </c>
      <c r="M162" s="344"/>
      <c r="N162" s="522"/>
    </row>
    <row r="163" spans="1:14" ht="24.6" customHeight="1" x14ac:dyDescent="0.25">
      <c r="A163" s="340"/>
      <c r="B163" s="347"/>
      <c r="C163" s="347"/>
      <c r="D163" s="347"/>
      <c r="E163" s="347"/>
      <c r="F163" s="347"/>
      <c r="G163" s="347"/>
      <c r="H163" s="347"/>
      <c r="I163" s="33" t="b">
        <v>0</v>
      </c>
      <c r="J163" s="16" t="str">
        <f>IF($I$163=TRUE,".5","0")</f>
        <v>0</v>
      </c>
      <c r="K163" s="243"/>
      <c r="L163" s="17" t="str">
        <f t="shared" ref="L163:L165" si="8">IF(AND($I$159&lt;&gt;2,I163=TRUE),"ERROR","")</f>
        <v/>
      </c>
      <c r="M163" s="344"/>
      <c r="N163" s="522"/>
    </row>
    <row r="164" spans="1:14" ht="24.6" customHeight="1" x14ac:dyDescent="0.25">
      <c r="A164" s="340"/>
      <c r="B164" s="347"/>
      <c r="C164" s="347"/>
      <c r="D164" s="347"/>
      <c r="E164" s="347"/>
      <c r="F164" s="347"/>
      <c r="G164" s="347"/>
      <c r="H164" s="347"/>
      <c r="I164" s="33" t="b">
        <v>0</v>
      </c>
      <c r="J164" s="16" t="str">
        <f>IF($I$164=TRUE,".5","0")</f>
        <v>0</v>
      </c>
      <c r="K164" s="243"/>
      <c r="L164" s="17" t="str">
        <f t="shared" si="8"/>
        <v/>
      </c>
      <c r="M164" s="345"/>
      <c r="N164" s="531"/>
    </row>
    <row r="165" spans="1:14" ht="27" customHeight="1" thickBot="1" x14ac:dyDescent="0.3">
      <c r="A165" s="341"/>
      <c r="B165" s="348"/>
      <c r="C165" s="348"/>
      <c r="D165" s="348"/>
      <c r="E165" s="348"/>
      <c r="F165" s="348"/>
      <c r="G165" s="348"/>
      <c r="H165" s="348"/>
      <c r="I165" s="34"/>
      <c r="J165" s="16" t="str">
        <f>IF($I$159=3,"4","0")</f>
        <v>0</v>
      </c>
      <c r="K165" s="244"/>
      <c r="L165" s="36" t="str">
        <f t="shared" si="8"/>
        <v/>
      </c>
      <c r="M165" s="346"/>
      <c r="N165" s="523"/>
    </row>
    <row r="166" spans="1:14" ht="15.75" thickBot="1" x14ac:dyDescent="0.3">
      <c r="A166" s="336" t="s">
        <v>147</v>
      </c>
      <c r="B166" s="337"/>
      <c r="C166" s="337"/>
      <c r="D166" s="337"/>
      <c r="E166" s="337"/>
      <c r="F166" s="337"/>
      <c r="G166" s="337"/>
      <c r="H166" s="337"/>
      <c r="I166" s="337"/>
      <c r="J166" s="338"/>
      <c r="K166" s="164"/>
      <c r="L166" s="190">
        <f>L138+L143+L147+L154+L159</f>
        <v>13.4</v>
      </c>
      <c r="M166" s="48"/>
      <c r="N166" s="48"/>
    </row>
    <row r="167" spans="1:14" x14ac:dyDescent="0.25">
      <c r="M167" s="48"/>
      <c r="N167" s="48"/>
    </row>
    <row r="168" spans="1:14" x14ac:dyDescent="0.25">
      <c r="A168" s="12" t="s">
        <v>148</v>
      </c>
      <c r="M168" s="48"/>
      <c r="N168" s="48"/>
    </row>
  </sheetData>
  <sheetProtection password="CDBA" sheet="1" scenarios="1" formatCells="0" formatColumns="0" formatRows="0"/>
  <mergeCells count="23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387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389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389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391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393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393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70" zoomScaleNormal="100" zoomScaleSheetLayoutView="70" workbookViewId="0">
      <selection activeCell="H36" sqref="H36:H41"/>
    </sheetView>
  </sheetViews>
  <sheetFormatPr defaultRowHeight="15" x14ac:dyDescent="0.25"/>
  <cols>
    <col min="1" max="1" width="40.5703125" customWidth="1"/>
    <col min="2" max="2" width="47.85546875" customWidth="1"/>
    <col min="3" max="4" width="9.140625" hidden="1" customWidth="1"/>
    <col min="5" max="5" width="9.140625" style="62"/>
    <col min="7" max="7" width="24.5703125" style="158" customWidth="1"/>
    <col min="8" max="8" width="23.5703125" style="158" customWidth="1"/>
  </cols>
  <sheetData>
    <row r="1" spans="1:8" ht="33" customHeight="1" thickBot="1" x14ac:dyDescent="0.3">
      <c r="A1" s="443" t="s">
        <v>149</v>
      </c>
      <c r="B1" s="444"/>
      <c r="C1" s="444"/>
      <c r="D1" s="444"/>
      <c r="E1" s="444"/>
      <c r="F1" s="444"/>
      <c r="G1" s="444"/>
      <c r="H1" s="445"/>
    </row>
    <row r="2" spans="1:8" ht="45.75" customHeight="1" thickBot="1" x14ac:dyDescent="0.3">
      <c r="A2" s="446" t="s">
        <v>150</v>
      </c>
      <c r="B2" s="283"/>
      <c r="C2" s="283"/>
      <c r="D2" s="283"/>
      <c r="E2" s="283"/>
      <c r="F2" s="283"/>
      <c r="G2" s="283"/>
      <c r="H2" s="438"/>
    </row>
    <row r="3" spans="1:8" ht="62.25" customHeight="1" thickBot="1" x14ac:dyDescent="0.3">
      <c r="A3" s="447" t="s">
        <v>151</v>
      </c>
      <c r="B3" s="448"/>
      <c r="C3" s="448"/>
      <c r="D3" s="448"/>
      <c r="E3" s="448"/>
      <c r="F3" s="448"/>
      <c r="G3" s="197" t="s">
        <v>98</v>
      </c>
      <c r="H3" s="535" t="s">
        <v>356</v>
      </c>
    </row>
    <row r="4" spans="1:8" ht="41.25" customHeight="1" x14ac:dyDescent="0.25">
      <c r="A4" s="300" t="s">
        <v>152</v>
      </c>
      <c r="B4" s="30"/>
      <c r="C4" s="30">
        <v>4</v>
      </c>
      <c r="D4" s="31" t="str">
        <f>IF($C$4=1, "0", "0")</f>
        <v>0</v>
      </c>
      <c r="E4" s="250" t="s">
        <v>124</v>
      </c>
      <c r="F4" s="198">
        <f>D4+D5+D6+D7</f>
        <v>6</v>
      </c>
      <c r="G4" s="343" t="s">
        <v>447</v>
      </c>
      <c r="H4" s="524"/>
    </row>
    <row r="5" spans="1:8" ht="36" customHeight="1" x14ac:dyDescent="0.25">
      <c r="A5" s="301"/>
      <c r="B5" s="33"/>
      <c r="C5" s="33"/>
      <c r="D5" s="16" t="str">
        <f>IF($C$4=2, "3", "0")</f>
        <v>0</v>
      </c>
      <c r="E5" s="251"/>
      <c r="F5" s="17"/>
      <c r="G5" s="344"/>
      <c r="H5" s="522"/>
    </row>
    <row r="6" spans="1:8" ht="36" customHeight="1" x14ac:dyDescent="0.25">
      <c r="A6" s="301"/>
      <c r="B6" s="199"/>
      <c r="C6" s="33"/>
      <c r="D6" s="16" t="str">
        <f>IF($C$4=3, "4", "0")</f>
        <v>0</v>
      </c>
      <c r="E6" s="251"/>
      <c r="F6" s="17"/>
      <c r="G6" s="344"/>
      <c r="H6" s="522"/>
    </row>
    <row r="7" spans="1:8" ht="47.25" customHeight="1" thickBot="1" x14ac:dyDescent="0.3">
      <c r="A7" s="314"/>
      <c r="B7" s="200"/>
      <c r="C7" s="34"/>
      <c r="D7" s="35" t="str">
        <f>IF($C$4=4, "6", "0")</f>
        <v>6</v>
      </c>
      <c r="E7" s="252"/>
      <c r="F7" s="36"/>
      <c r="G7" s="346"/>
      <c r="H7" s="523"/>
    </row>
    <row r="8" spans="1:8" ht="30" customHeight="1" x14ac:dyDescent="0.25">
      <c r="A8" s="300" t="s">
        <v>153</v>
      </c>
      <c r="B8" s="30"/>
      <c r="C8" s="30">
        <v>3</v>
      </c>
      <c r="D8" s="31" t="str">
        <f>IF($C$8=1, "0", "0")</f>
        <v>0</v>
      </c>
      <c r="E8" s="253" t="s">
        <v>126</v>
      </c>
      <c r="F8" s="32">
        <f>D8+D9+D10</f>
        <v>6</v>
      </c>
      <c r="G8" s="283" t="s">
        <v>448</v>
      </c>
      <c r="H8" s="528"/>
    </row>
    <row r="9" spans="1:8" ht="36.75" customHeight="1" x14ac:dyDescent="0.25">
      <c r="A9" s="301"/>
      <c r="B9" s="33"/>
      <c r="C9" s="33"/>
      <c r="D9" s="16" t="str">
        <f>IF($C$8=2, "3", "0")</f>
        <v>0</v>
      </c>
      <c r="E9" s="251"/>
      <c r="F9" s="17"/>
      <c r="G9" s="284"/>
      <c r="H9" s="529"/>
    </row>
    <row r="10" spans="1:8" ht="40.5" customHeight="1" thickBot="1" x14ac:dyDescent="0.3">
      <c r="A10" s="314"/>
      <c r="B10" s="34"/>
      <c r="C10" s="34"/>
      <c r="D10" s="35" t="str">
        <f>IF($C$8=3, "6", "0")</f>
        <v>6</v>
      </c>
      <c r="E10" s="252"/>
      <c r="F10" s="36"/>
      <c r="G10" s="285"/>
      <c r="H10" s="530"/>
    </row>
    <row r="11" spans="1:8" ht="54.95" customHeight="1" x14ac:dyDescent="0.25">
      <c r="A11" s="300" t="s">
        <v>154</v>
      </c>
      <c r="B11" s="30"/>
      <c r="C11" s="30">
        <v>2</v>
      </c>
      <c r="D11" s="31" t="str">
        <f>IF($C$11=1, "4", "0")</f>
        <v>0</v>
      </c>
      <c r="E11" s="250" t="s">
        <v>127</v>
      </c>
      <c r="F11" s="198">
        <f>D11+D12</f>
        <v>0</v>
      </c>
      <c r="G11" s="429" t="s">
        <v>449</v>
      </c>
      <c r="H11" s="524" t="s">
        <v>450</v>
      </c>
    </row>
    <row r="12" spans="1:8" ht="55.15" customHeight="1" thickBot="1" x14ac:dyDescent="0.3">
      <c r="A12" s="301"/>
      <c r="B12" s="33"/>
      <c r="C12" s="33"/>
      <c r="D12" s="16" t="str">
        <f>IF($C$11=2, "0", "0")</f>
        <v>0</v>
      </c>
      <c r="E12" s="251"/>
      <c r="F12" s="17"/>
      <c r="G12" s="345"/>
      <c r="H12" s="531"/>
    </row>
    <row r="13" spans="1:8" ht="30" customHeight="1" x14ac:dyDescent="0.25">
      <c r="A13" s="300" t="s">
        <v>155</v>
      </c>
      <c r="B13" s="68" t="s">
        <v>156</v>
      </c>
      <c r="C13" s="30"/>
      <c r="D13" s="31"/>
      <c r="E13" s="250" t="s">
        <v>128</v>
      </c>
      <c r="F13" s="198">
        <f>D15+D16+D17+D19+D20+D21+D23+D24+D25</f>
        <v>0</v>
      </c>
      <c r="G13" s="343" t="s">
        <v>212</v>
      </c>
      <c r="H13" s="524" t="s">
        <v>451</v>
      </c>
    </row>
    <row r="14" spans="1:8" ht="20.100000000000001" customHeight="1" x14ac:dyDescent="0.25">
      <c r="A14" s="301"/>
      <c r="B14" s="201" t="s">
        <v>157</v>
      </c>
      <c r="C14" s="33"/>
      <c r="D14" s="16"/>
      <c r="E14" s="251"/>
      <c r="F14" s="17"/>
      <c r="G14" s="344"/>
      <c r="H14" s="522"/>
    </row>
    <row r="15" spans="1:8" ht="20.100000000000001" customHeight="1" x14ac:dyDescent="0.25">
      <c r="A15" s="301"/>
      <c r="B15" s="33"/>
      <c r="C15" s="33">
        <v>6</v>
      </c>
      <c r="D15" s="16">
        <f>IF($C$15=1, 4, 0)</f>
        <v>0</v>
      </c>
      <c r="E15" s="251"/>
      <c r="F15" s="17"/>
      <c r="G15" s="344"/>
      <c r="H15" s="522"/>
    </row>
    <row r="16" spans="1:8" ht="20.100000000000001" customHeight="1" x14ac:dyDescent="0.25">
      <c r="A16" s="301"/>
      <c r="B16" s="33"/>
      <c r="C16" s="33"/>
      <c r="D16" s="16">
        <f>IF($C$15=2, 2, 0)</f>
        <v>0</v>
      </c>
      <c r="E16" s="251"/>
      <c r="F16" s="17"/>
      <c r="G16" s="344"/>
      <c r="H16" s="522"/>
    </row>
    <row r="17" spans="1:14" ht="20.100000000000001" customHeight="1" x14ac:dyDescent="0.25">
      <c r="A17" s="301"/>
      <c r="B17" s="33"/>
      <c r="C17" s="33"/>
      <c r="D17" s="16">
        <f>IF($C$15=3, 0, 0)</f>
        <v>0</v>
      </c>
      <c r="E17" s="251"/>
      <c r="F17" s="17"/>
      <c r="G17" s="344"/>
      <c r="H17" s="522"/>
    </row>
    <row r="18" spans="1:14" ht="20.100000000000001" customHeight="1" x14ac:dyDescent="0.25">
      <c r="A18" s="301"/>
      <c r="B18" s="201" t="s">
        <v>158</v>
      </c>
      <c r="C18" s="33"/>
      <c r="D18" s="16"/>
      <c r="E18" s="251"/>
      <c r="F18" s="17"/>
      <c r="G18" s="344"/>
      <c r="H18" s="522"/>
    </row>
    <row r="19" spans="1:14" ht="20.100000000000001" customHeight="1" x14ac:dyDescent="0.25">
      <c r="A19" s="301"/>
      <c r="B19" s="33"/>
      <c r="C19" s="33"/>
      <c r="D19" s="16">
        <f>IF($C$15=4, 4, 0)</f>
        <v>0</v>
      </c>
      <c r="E19" s="251"/>
      <c r="F19" s="17"/>
      <c r="G19" s="344"/>
      <c r="H19" s="522"/>
    </row>
    <row r="20" spans="1:14" ht="20.100000000000001" customHeight="1" x14ac:dyDescent="0.25">
      <c r="A20" s="301"/>
      <c r="B20" s="33"/>
      <c r="C20" s="33"/>
      <c r="D20" s="16">
        <f>IF($C$15=5, 2, 0)</f>
        <v>0</v>
      </c>
      <c r="E20" s="251"/>
      <c r="F20" s="17"/>
      <c r="G20" s="344"/>
      <c r="H20" s="522"/>
    </row>
    <row r="21" spans="1:14" ht="20.100000000000001" customHeight="1" x14ac:dyDescent="0.25">
      <c r="A21" s="301"/>
      <c r="B21" s="33"/>
      <c r="C21" s="33"/>
      <c r="D21" s="16">
        <f>IF($C$15=6, 0, 0)</f>
        <v>0</v>
      </c>
      <c r="E21" s="251"/>
      <c r="F21" s="17"/>
      <c r="G21" s="344"/>
      <c r="H21" s="522"/>
    </row>
    <row r="22" spans="1:14" ht="20.100000000000001" customHeight="1" x14ac:dyDescent="0.25">
      <c r="A22" s="301"/>
      <c r="B22" s="201" t="s">
        <v>159</v>
      </c>
      <c r="C22" s="33"/>
      <c r="D22" s="16"/>
      <c r="E22" s="251"/>
      <c r="F22" s="17"/>
      <c r="G22" s="344"/>
      <c r="H22" s="522"/>
    </row>
    <row r="23" spans="1:14" ht="20.100000000000001" customHeight="1" x14ac:dyDescent="0.25">
      <c r="A23" s="301"/>
      <c r="B23" s="33"/>
      <c r="C23" s="33"/>
      <c r="D23" s="16">
        <f>IF($C$15=7, 4, 0)</f>
        <v>0</v>
      </c>
      <c r="E23" s="251"/>
      <c r="F23" s="17"/>
      <c r="G23" s="344"/>
      <c r="H23" s="522"/>
    </row>
    <row r="24" spans="1:14" ht="20.100000000000001" customHeight="1" x14ac:dyDescent="0.25">
      <c r="A24" s="301"/>
      <c r="B24" s="33"/>
      <c r="C24" s="33"/>
      <c r="D24" s="16">
        <f>IF($C$15=8, 2, 0)</f>
        <v>0</v>
      </c>
      <c r="E24" s="251"/>
      <c r="F24" s="17"/>
      <c r="G24" s="344"/>
      <c r="H24" s="522"/>
    </row>
    <row r="25" spans="1:14" ht="20.100000000000001" customHeight="1" thickBot="1" x14ac:dyDescent="0.3">
      <c r="A25" s="314"/>
      <c r="B25" s="34"/>
      <c r="C25" s="34"/>
      <c r="D25" s="35">
        <f>IF($C$15=9, 0, 0)</f>
        <v>0</v>
      </c>
      <c r="E25" s="252"/>
      <c r="F25" s="36"/>
      <c r="G25" s="345"/>
      <c r="H25" s="531"/>
    </row>
    <row r="26" spans="1:14" ht="30" customHeight="1" thickBot="1" x14ac:dyDescent="0.3">
      <c r="A26" s="441" t="s">
        <v>372</v>
      </c>
      <c r="B26" s="442"/>
      <c r="C26" s="442"/>
      <c r="D26" s="442"/>
      <c r="E26" s="442"/>
      <c r="F26" s="204">
        <f>F4+F8+F11+F13</f>
        <v>12</v>
      </c>
      <c r="G26" s="54"/>
      <c r="H26" s="540"/>
    </row>
    <row r="27" spans="1:14" ht="30" customHeight="1" thickBot="1" x14ac:dyDescent="0.3">
      <c r="A27" s="55"/>
      <c r="B27" s="55"/>
      <c r="C27" s="55"/>
      <c r="D27" s="55"/>
      <c r="E27" s="56"/>
      <c r="F27" s="519"/>
      <c r="G27" s="519"/>
      <c r="H27" s="519"/>
    </row>
    <row r="28" spans="1:14" ht="77.25" customHeight="1" thickBot="1" x14ac:dyDescent="0.3">
      <c r="A28" s="436" t="s">
        <v>160</v>
      </c>
      <c r="B28" s="352"/>
      <c r="C28" s="352"/>
      <c r="D28" s="352"/>
      <c r="E28" s="352"/>
      <c r="F28" s="437"/>
      <c r="G28" s="57" t="s">
        <v>98</v>
      </c>
      <c r="H28" s="541" t="s">
        <v>356</v>
      </c>
    </row>
    <row r="29" spans="1:14" ht="84" customHeight="1" x14ac:dyDescent="0.25">
      <c r="A29" s="300" t="s">
        <v>373</v>
      </c>
      <c r="B29" s="43"/>
      <c r="C29" s="30">
        <v>2</v>
      </c>
      <c r="D29" s="31">
        <f>IF($C$29=1, 5, 0)</f>
        <v>0</v>
      </c>
      <c r="E29" s="250" t="s">
        <v>124</v>
      </c>
      <c r="F29" s="32">
        <f>D29+D30</f>
        <v>0</v>
      </c>
      <c r="G29" s="435" t="s">
        <v>452</v>
      </c>
      <c r="H29" s="524" t="s">
        <v>453</v>
      </c>
    </row>
    <row r="30" spans="1:14" ht="72" customHeight="1" thickBot="1" x14ac:dyDescent="0.3">
      <c r="A30" s="427"/>
      <c r="B30" s="1"/>
      <c r="C30" s="33"/>
      <c r="D30" s="16">
        <f>IF($C$29=2, 0, 0)</f>
        <v>0</v>
      </c>
      <c r="E30" s="251"/>
      <c r="F30" s="17"/>
      <c r="G30" s="345"/>
      <c r="H30" s="531"/>
    </row>
    <row r="31" spans="1:14" ht="30" customHeight="1" x14ac:dyDescent="0.25">
      <c r="A31" s="300" t="s">
        <v>161</v>
      </c>
      <c r="B31" s="43"/>
      <c r="C31" s="30">
        <v>2</v>
      </c>
      <c r="D31" s="31">
        <f>IF($C$31=1, 0, 0)</f>
        <v>0</v>
      </c>
      <c r="E31" s="250" t="s">
        <v>126</v>
      </c>
      <c r="F31" s="32">
        <f>D31+D32+D33+D34+D35</f>
        <v>2</v>
      </c>
      <c r="G31" s="343" t="s">
        <v>454</v>
      </c>
      <c r="H31" s="524" t="s">
        <v>455</v>
      </c>
      <c r="N31" s="58"/>
    </row>
    <row r="32" spans="1:14" ht="30" customHeight="1" x14ac:dyDescent="0.25">
      <c r="A32" s="301"/>
      <c r="B32" s="1"/>
      <c r="C32" s="33"/>
      <c r="D32" s="16">
        <f>IF($C$31=2, 2, 0)</f>
        <v>2</v>
      </c>
      <c r="E32" s="251"/>
      <c r="F32" s="17"/>
      <c r="G32" s="344"/>
      <c r="H32" s="522"/>
    </row>
    <row r="33" spans="1:9" ht="30" customHeight="1" x14ac:dyDescent="0.25">
      <c r="A33" s="301"/>
      <c r="B33" s="1"/>
      <c r="C33" s="33"/>
      <c r="D33" s="16">
        <f>IF($C$31=3, 5, 0)</f>
        <v>0</v>
      </c>
      <c r="E33" s="251"/>
      <c r="F33" s="17"/>
      <c r="G33" s="344"/>
      <c r="H33" s="522"/>
    </row>
    <row r="34" spans="1:9" ht="30" customHeight="1" x14ac:dyDescent="0.25">
      <c r="A34" s="301"/>
      <c r="B34" s="1"/>
      <c r="C34" s="33"/>
      <c r="D34" s="16">
        <f>IF($C$31=4,7, 0)</f>
        <v>0</v>
      </c>
      <c r="E34" s="251"/>
      <c r="F34" s="17"/>
      <c r="G34" s="344"/>
      <c r="H34" s="522"/>
    </row>
    <row r="35" spans="1:9" ht="30" customHeight="1" thickBot="1" x14ac:dyDescent="0.3">
      <c r="A35" s="301"/>
      <c r="B35" s="1"/>
      <c r="C35" s="33"/>
      <c r="D35" s="16">
        <f>IF($C$31=5, 10, 0)</f>
        <v>0</v>
      </c>
      <c r="E35" s="251"/>
      <c r="F35" s="17"/>
      <c r="G35" s="345"/>
      <c r="H35" s="531"/>
    </row>
    <row r="36" spans="1:9" ht="30" customHeight="1" x14ac:dyDescent="0.25">
      <c r="A36" s="339" t="s">
        <v>162</v>
      </c>
      <c r="B36" s="43"/>
      <c r="C36" s="30">
        <v>2</v>
      </c>
      <c r="D36" s="31">
        <f>IF($C$36=1, 0, 0)</f>
        <v>0</v>
      </c>
      <c r="E36" s="250" t="s">
        <v>127</v>
      </c>
      <c r="F36" s="32">
        <f>D36+D37+D38+D39+D40+D41</f>
        <v>1</v>
      </c>
      <c r="G36" s="343" t="s">
        <v>454</v>
      </c>
      <c r="H36" s="524" t="s">
        <v>456</v>
      </c>
      <c r="I36" s="45"/>
    </row>
    <row r="37" spans="1:9" ht="30" customHeight="1" x14ac:dyDescent="0.25">
      <c r="A37" s="340"/>
      <c r="B37" s="1"/>
      <c r="C37" s="33"/>
      <c r="D37" s="16">
        <f>IF($C$36=2, 1, 0)</f>
        <v>1</v>
      </c>
      <c r="E37" s="251"/>
      <c r="F37" s="17"/>
      <c r="G37" s="344"/>
      <c r="H37" s="522"/>
    </row>
    <row r="38" spans="1:9" ht="30" customHeight="1" x14ac:dyDescent="0.25">
      <c r="A38" s="340"/>
      <c r="B38" s="1"/>
      <c r="C38" s="33"/>
      <c r="D38" s="16">
        <f>IF($C$36=3, 2, 0)</f>
        <v>0</v>
      </c>
      <c r="E38" s="251"/>
      <c r="F38" s="17"/>
      <c r="G38" s="344"/>
      <c r="H38" s="522"/>
    </row>
    <row r="39" spans="1:9" ht="30" customHeight="1" x14ac:dyDescent="0.25">
      <c r="A39" s="340"/>
      <c r="B39" s="1"/>
      <c r="C39" s="33"/>
      <c r="D39" s="16">
        <f>IF($C$36=4, 2.5, 0)</f>
        <v>0</v>
      </c>
      <c r="E39" s="251"/>
      <c r="F39" s="17"/>
      <c r="G39" s="344"/>
      <c r="H39" s="522"/>
    </row>
    <row r="40" spans="1:9" ht="30" customHeight="1" x14ac:dyDescent="0.25">
      <c r="A40" s="340"/>
      <c r="B40" s="1"/>
      <c r="C40" s="33"/>
      <c r="D40" s="16">
        <f>IF($C$36=5, 3.5, 0)</f>
        <v>0</v>
      </c>
      <c r="E40" s="251"/>
      <c r="F40" s="17"/>
      <c r="G40" s="344"/>
      <c r="H40" s="522"/>
    </row>
    <row r="41" spans="1:9" ht="30" customHeight="1" thickBot="1" x14ac:dyDescent="0.3">
      <c r="A41" s="341"/>
      <c r="B41" s="44"/>
      <c r="C41" s="34"/>
      <c r="D41" s="35">
        <f>IF($C$36=6, 5, 0)</f>
        <v>0</v>
      </c>
      <c r="E41" s="252"/>
      <c r="F41" s="36"/>
      <c r="G41" s="346"/>
      <c r="H41" s="523"/>
    </row>
    <row r="42" spans="1:9" ht="30" customHeight="1" thickBot="1" x14ac:dyDescent="0.3">
      <c r="A42" s="336" t="s">
        <v>374</v>
      </c>
      <c r="B42" s="337"/>
      <c r="C42" s="337"/>
      <c r="D42" s="337"/>
      <c r="E42" s="337"/>
      <c r="F42" s="202">
        <f>F29+F31+F36</f>
        <v>3</v>
      </c>
      <c r="G42" s="59"/>
      <c r="H42" s="542"/>
    </row>
    <row r="43" spans="1:9" ht="30" customHeight="1" thickBot="1" x14ac:dyDescent="0.3">
      <c r="A43" s="55"/>
      <c r="B43" s="519"/>
      <c r="C43" s="519"/>
      <c r="D43" s="519"/>
      <c r="E43" s="519"/>
      <c r="F43" s="519"/>
      <c r="G43" s="519"/>
      <c r="H43" s="519"/>
    </row>
    <row r="44" spans="1:9" ht="81.75" customHeight="1" thickBot="1" x14ac:dyDescent="0.3">
      <c r="A44" s="432" t="s">
        <v>163</v>
      </c>
      <c r="B44" s="433"/>
      <c r="C44" s="433"/>
      <c r="D44" s="433"/>
      <c r="E44" s="433"/>
      <c r="F44" s="434"/>
      <c r="G44" s="57" t="s">
        <v>98</v>
      </c>
      <c r="H44" s="541" t="s">
        <v>356</v>
      </c>
    </row>
    <row r="45" spans="1:9" ht="30" customHeight="1" x14ac:dyDescent="0.25">
      <c r="A45" s="339" t="s">
        <v>164</v>
      </c>
      <c r="B45" s="43"/>
      <c r="C45" s="30">
        <v>2</v>
      </c>
      <c r="D45" s="31">
        <f>IF($C$45=1, 0, 0)</f>
        <v>0</v>
      </c>
      <c r="E45" s="250" t="s">
        <v>124</v>
      </c>
      <c r="F45" s="32">
        <f>IF(C45=1, 0, IF(C45=2, D47+D48+D49+D50+D51, IF(OR(C45&lt;&gt;1, C45&lt;&gt;2),0)))</f>
        <v>10</v>
      </c>
      <c r="G45" s="343" t="s">
        <v>457</v>
      </c>
      <c r="H45" s="524"/>
    </row>
    <row r="46" spans="1:9" ht="30" customHeight="1" x14ac:dyDescent="0.25">
      <c r="A46" s="340"/>
      <c r="B46" s="1"/>
      <c r="C46" s="33"/>
      <c r="D46" s="16"/>
      <c r="E46" s="251"/>
      <c r="F46" s="17"/>
      <c r="G46" s="344"/>
      <c r="H46" s="522"/>
    </row>
    <row r="47" spans="1:9" ht="30" customHeight="1" x14ac:dyDescent="0.25">
      <c r="A47" s="340"/>
      <c r="B47" s="1"/>
      <c r="C47" s="33" t="b">
        <v>1</v>
      </c>
      <c r="D47" s="203" t="str">
        <f>IF(AND($C$45=2, C47=TRUE), "2", "0")</f>
        <v>2</v>
      </c>
      <c r="E47" s="251" t="str">
        <f>IF(AND($C$45&lt;&gt;2, C47=TRUE),"ERROR", "")</f>
        <v/>
      </c>
      <c r="F47" s="17"/>
      <c r="G47" s="344"/>
      <c r="H47" s="522"/>
    </row>
    <row r="48" spans="1:9" ht="30" customHeight="1" x14ac:dyDescent="0.25">
      <c r="A48" s="340"/>
      <c r="B48" s="1"/>
      <c r="C48" s="33" t="b">
        <v>1</v>
      </c>
      <c r="D48" s="203" t="str">
        <f t="shared" ref="D48:D51" si="0">IF(AND($C$45=2, C48=TRUE), "2", "0")</f>
        <v>2</v>
      </c>
      <c r="E48" s="251" t="str">
        <f t="shared" ref="E48:E51" si="1">IF(AND($C$45&lt;&gt;2, C48=TRUE),"ERROR", "")</f>
        <v/>
      </c>
      <c r="F48" s="17"/>
      <c r="G48" s="344"/>
      <c r="H48" s="522"/>
    </row>
    <row r="49" spans="1:8" ht="30" customHeight="1" x14ac:dyDescent="0.25">
      <c r="A49" s="340"/>
      <c r="B49" s="1"/>
      <c r="C49" s="33" t="b">
        <v>1</v>
      </c>
      <c r="D49" s="203" t="str">
        <f t="shared" si="0"/>
        <v>2</v>
      </c>
      <c r="E49" s="251" t="str">
        <f t="shared" si="1"/>
        <v/>
      </c>
      <c r="F49" s="17"/>
      <c r="G49" s="344"/>
      <c r="H49" s="522"/>
    </row>
    <row r="50" spans="1:8" ht="30" customHeight="1" x14ac:dyDescent="0.25">
      <c r="A50" s="340"/>
      <c r="B50" s="1"/>
      <c r="C50" s="33" t="b">
        <v>1</v>
      </c>
      <c r="D50" s="203" t="str">
        <f t="shared" si="0"/>
        <v>2</v>
      </c>
      <c r="E50" s="251" t="str">
        <f t="shared" si="1"/>
        <v/>
      </c>
      <c r="F50" s="17"/>
      <c r="G50" s="344"/>
      <c r="H50" s="522"/>
    </row>
    <row r="51" spans="1:8" ht="30" customHeight="1" thickBot="1" x14ac:dyDescent="0.3">
      <c r="A51" s="340"/>
      <c r="B51" s="1"/>
      <c r="C51" s="33" t="b">
        <v>1</v>
      </c>
      <c r="D51" s="203" t="str">
        <f t="shared" si="0"/>
        <v>2</v>
      </c>
      <c r="E51" s="251" t="str">
        <f t="shared" si="1"/>
        <v/>
      </c>
      <c r="F51" s="17"/>
      <c r="G51" s="345"/>
      <c r="H51" s="531"/>
    </row>
    <row r="52" spans="1:8" ht="41.25" customHeight="1" x14ac:dyDescent="0.25">
      <c r="A52" s="339" t="s">
        <v>375</v>
      </c>
      <c r="B52" s="43"/>
      <c r="C52" s="30">
        <v>4</v>
      </c>
      <c r="D52" s="31">
        <f>IF($C$52=1, 0, 0)</f>
        <v>0</v>
      </c>
      <c r="E52" s="250" t="s">
        <v>126</v>
      </c>
      <c r="F52" s="32">
        <f>D52+D53+D54+D55+D56</f>
        <v>5</v>
      </c>
      <c r="G52" s="343" t="s">
        <v>458</v>
      </c>
      <c r="H52" s="524" t="s">
        <v>459</v>
      </c>
    </row>
    <row r="53" spans="1:8" ht="42.75" customHeight="1" x14ac:dyDescent="0.25">
      <c r="A53" s="340"/>
      <c r="B53" s="1"/>
      <c r="C53" s="33"/>
      <c r="D53" s="16">
        <f>IF($C$52=2, 1, 0)</f>
        <v>0</v>
      </c>
      <c r="E53" s="251"/>
      <c r="F53" s="17"/>
      <c r="G53" s="344"/>
      <c r="H53" s="522"/>
    </row>
    <row r="54" spans="1:8" ht="41.25" customHeight="1" x14ac:dyDescent="0.25">
      <c r="A54" s="340"/>
      <c r="B54" s="1"/>
      <c r="C54" s="33"/>
      <c r="D54" s="16">
        <f>IF($C$52=3, 3, 0)</f>
        <v>0</v>
      </c>
      <c r="E54" s="251"/>
      <c r="F54" s="17"/>
      <c r="G54" s="344"/>
      <c r="H54" s="522"/>
    </row>
    <row r="55" spans="1:8" ht="43.5" customHeight="1" x14ac:dyDescent="0.25">
      <c r="A55" s="340"/>
      <c r="B55" s="1"/>
      <c r="C55" s="33"/>
      <c r="D55" s="16">
        <f>IF($C$52=4, 5, 0)</f>
        <v>5</v>
      </c>
      <c r="E55" s="251"/>
      <c r="F55" s="17"/>
      <c r="G55" s="344"/>
      <c r="H55" s="522"/>
    </row>
    <row r="56" spans="1:8" ht="43.5" customHeight="1" thickBot="1" x14ac:dyDescent="0.3">
      <c r="A56" s="340"/>
      <c r="B56" s="1"/>
      <c r="C56" s="33"/>
      <c r="D56" s="16">
        <f>IF($C$52=5, 7, 0)</f>
        <v>0</v>
      </c>
      <c r="E56" s="251"/>
      <c r="F56" s="17"/>
      <c r="G56" s="345"/>
      <c r="H56" s="531"/>
    </row>
    <row r="57" spans="1:8" ht="35.1" customHeight="1" x14ac:dyDescent="0.25">
      <c r="A57" s="339" t="s">
        <v>165</v>
      </c>
      <c r="B57" s="43"/>
      <c r="C57" s="30">
        <v>4</v>
      </c>
      <c r="D57" s="31">
        <f>IF($C$57=1, 0, 0)</f>
        <v>0</v>
      </c>
      <c r="E57" s="250" t="s">
        <v>127</v>
      </c>
      <c r="F57" s="32">
        <f>D57+D58+D59+D60</f>
        <v>3</v>
      </c>
      <c r="G57" s="343" t="s">
        <v>460</v>
      </c>
      <c r="H57" s="524"/>
    </row>
    <row r="58" spans="1:8" ht="39.75" customHeight="1" x14ac:dyDescent="0.25">
      <c r="A58" s="340"/>
      <c r="B58" s="1"/>
      <c r="C58" s="33"/>
      <c r="D58" s="16">
        <f>IF($C$57=2, 1, 0)</f>
        <v>0</v>
      </c>
      <c r="E58" s="251"/>
      <c r="F58" s="17"/>
      <c r="G58" s="344"/>
      <c r="H58" s="522"/>
    </row>
    <row r="59" spans="1:8" ht="42" customHeight="1" x14ac:dyDescent="0.25">
      <c r="A59" s="340"/>
      <c r="B59" s="1"/>
      <c r="C59" s="33"/>
      <c r="D59" s="16">
        <f>IF($C$57=3, 2, 0)</f>
        <v>0</v>
      </c>
      <c r="E59" s="251"/>
      <c r="F59" s="17"/>
      <c r="G59" s="344"/>
      <c r="H59" s="522"/>
    </row>
    <row r="60" spans="1:8" ht="45" customHeight="1" thickBot="1" x14ac:dyDescent="0.3">
      <c r="A60" s="341"/>
      <c r="B60" s="44"/>
      <c r="C60" s="34"/>
      <c r="D60" s="35">
        <f>IF($C$57=4, 3, 0)</f>
        <v>3</v>
      </c>
      <c r="E60" s="252"/>
      <c r="F60" s="36"/>
      <c r="G60" s="346"/>
      <c r="H60" s="523"/>
    </row>
    <row r="61" spans="1:8" ht="30" customHeight="1" thickBot="1" x14ac:dyDescent="0.3">
      <c r="A61" s="336" t="s">
        <v>166</v>
      </c>
      <c r="B61" s="337"/>
      <c r="C61" s="337"/>
      <c r="D61" s="337"/>
      <c r="E61" s="337"/>
      <c r="F61" s="202">
        <f>F45+F52+F57</f>
        <v>18</v>
      </c>
      <c r="G61" s="59"/>
      <c r="H61" s="542"/>
    </row>
    <row r="62" spans="1:8" ht="30" customHeight="1" thickBot="1" x14ac:dyDescent="0.3">
      <c r="A62" s="55"/>
      <c r="B62" s="55"/>
      <c r="C62" s="55"/>
      <c r="D62" s="55"/>
      <c r="E62" s="56"/>
      <c r="F62" s="519"/>
      <c r="G62" s="519"/>
      <c r="H62" s="519"/>
    </row>
    <row r="63" spans="1:8" ht="63.75" customHeight="1" thickBot="1" x14ac:dyDescent="0.3">
      <c r="A63" s="432" t="s">
        <v>167</v>
      </c>
      <c r="B63" s="433"/>
      <c r="C63" s="433"/>
      <c r="D63" s="433"/>
      <c r="E63" s="433"/>
      <c r="F63" s="434"/>
      <c r="G63" s="57" t="s">
        <v>98</v>
      </c>
      <c r="H63" s="541" t="s">
        <v>356</v>
      </c>
    </row>
    <row r="64" spans="1:8" ht="30" customHeight="1" x14ac:dyDescent="0.25">
      <c r="A64" s="339" t="s">
        <v>376</v>
      </c>
      <c r="B64" s="43"/>
      <c r="C64" s="30">
        <v>2</v>
      </c>
      <c r="D64" s="31">
        <f>IF($C$64=1, 0, 0)</f>
        <v>0</v>
      </c>
      <c r="E64" s="253" t="s">
        <v>124</v>
      </c>
      <c r="F64" s="32">
        <f>IF(AND(C64=2,D65+D66+D67+D68+D69+D70+D71+D72+D73&gt;=5), 5, D65+D66+D67+D68+D69+D70+D71+D72+D73)</f>
        <v>5</v>
      </c>
      <c r="G64" s="343" t="s">
        <v>461</v>
      </c>
      <c r="H64" s="524"/>
    </row>
    <row r="65" spans="1:8" ht="30" customHeight="1" x14ac:dyDescent="0.25">
      <c r="A65" s="340"/>
      <c r="B65" s="1"/>
      <c r="C65" s="33"/>
      <c r="D65" s="16">
        <f>IF($C$64=2, 0.5, 0)</f>
        <v>0.5</v>
      </c>
      <c r="E65" s="251"/>
      <c r="F65" s="17"/>
      <c r="G65" s="344"/>
      <c r="H65" s="522"/>
    </row>
    <row r="66" spans="1:8" ht="30" customHeight="1" x14ac:dyDescent="0.25">
      <c r="A66" s="340"/>
      <c r="B66" s="1"/>
      <c r="C66" s="33" t="b">
        <v>1</v>
      </c>
      <c r="D66" s="203" t="str">
        <f t="shared" ref="D66:D73" si="2">IF(AND($C$64=2, C66=TRUE), ".75", "0")</f>
        <v>.75</v>
      </c>
      <c r="E66" s="251" t="str">
        <f>IF(AND($C$64&lt;&gt;2, C66=TRUE),"ERROR", "")</f>
        <v/>
      </c>
      <c r="F66" s="17"/>
      <c r="G66" s="344"/>
      <c r="H66" s="522"/>
    </row>
    <row r="67" spans="1:8" ht="30" customHeight="1" x14ac:dyDescent="0.25">
      <c r="A67" s="340"/>
      <c r="B67" s="1"/>
      <c r="C67" s="33" t="b">
        <v>1</v>
      </c>
      <c r="D67" s="203" t="str">
        <f t="shared" si="2"/>
        <v>.75</v>
      </c>
      <c r="E67" s="251" t="str">
        <f>IF(AND($C$64&lt;&gt;2, C67=TRUE),"ERROR", "")</f>
        <v/>
      </c>
      <c r="F67" s="17"/>
      <c r="G67" s="344"/>
      <c r="H67" s="522"/>
    </row>
    <row r="68" spans="1:8" ht="30" customHeight="1" x14ac:dyDescent="0.25">
      <c r="A68" s="340"/>
      <c r="B68" s="1"/>
      <c r="C68" s="33" t="b">
        <v>1</v>
      </c>
      <c r="D68" s="203" t="str">
        <f t="shared" si="2"/>
        <v>.75</v>
      </c>
      <c r="E68" s="251" t="str">
        <f t="shared" ref="E68:E73" si="3">IF(AND($C$64&lt;&gt;2, C68=TRUE),"ERROR", "")</f>
        <v/>
      </c>
      <c r="F68" s="17"/>
      <c r="G68" s="344"/>
      <c r="H68" s="522"/>
    </row>
    <row r="69" spans="1:8" ht="30" customHeight="1" x14ac:dyDescent="0.25">
      <c r="A69" s="340"/>
      <c r="B69" s="1"/>
      <c r="C69" s="33" t="b">
        <v>1</v>
      </c>
      <c r="D69" s="203" t="str">
        <f t="shared" si="2"/>
        <v>.75</v>
      </c>
      <c r="E69" s="251" t="str">
        <f t="shared" si="3"/>
        <v/>
      </c>
      <c r="F69" s="17"/>
      <c r="G69" s="344"/>
      <c r="H69" s="522"/>
    </row>
    <row r="70" spans="1:8" ht="30" customHeight="1" x14ac:dyDescent="0.25">
      <c r="A70" s="340"/>
      <c r="B70" s="1"/>
      <c r="C70" s="33" t="b">
        <v>1</v>
      </c>
      <c r="D70" s="203" t="str">
        <f t="shared" si="2"/>
        <v>.75</v>
      </c>
      <c r="E70" s="251" t="str">
        <f t="shared" si="3"/>
        <v/>
      </c>
      <c r="F70" s="17"/>
      <c r="G70" s="344"/>
      <c r="H70" s="522"/>
    </row>
    <row r="71" spans="1:8" ht="30" customHeight="1" x14ac:dyDescent="0.25">
      <c r="A71" s="340"/>
      <c r="B71" s="1"/>
      <c r="C71" s="33" t="b">
        <v>0</v>
      </c>
      <c r="D71" s="203" t="str">
        <f t="shared" si="2"/>
        <v>0</v>
      </c>
      <c r="E71" s="251" t="str">
        <f t="shared" si="3"/>
        <v/>
      </c>
      <c r="F71" s="17"/>
      <c r="G71" s="344"/>
      <c r="H71" s="522"/>
    </row>
    <row r="72" spans="1:8" ht="30" customHeight="1" x14ac:dyDescent="0.25">
      <c r="A72" s="340"/>
      <c r="B72" s="1"/>
      <c r="C72" s="33" t="b">
        <v>0</v>
      </c>
      <c r="D72" s="203" t="str">
        <f t="shared" si="2"/>
        <v>0</v>
      </c>
      <c r="E72" s="251" t="str">
        <f t="shared" si="3"/>
        <v/>
      </c>
      <c r="F72" s="17"/>
      <c r="G72" s="344"/>
      <c r="H72" s="522"/>
    </row>
    <row r="73" spans="1:8" ht="30" customHeight="1" thickBot="1" x14ac:dyDescent="0.3">
      <c r="A73" s="340"/>
      <c r="B73" s="1"/>
      <c r="C73" s="33" t="b">
        <v>1</v>
      </c>
      <c r="D73" s="203" t="str">
        <f t="shared" si="2"/>
        <v>.75</v>
      </c>
      <c r="E73" s="251" t="str">
        <f t="shared" si="3"/>
        <v/>
      </c>
      <c r="F73" s="17"/>
      <c r="G73" s="345"/>
      <c r="H73" s="531"/>
    </row>
    <row r="74" spans="1:8" ht="30" customHeight="1" x14ac:dyDescent="0.25">
      <c r="A74" s="339" t="s">
        <v>168</v>
      </c>
      <c r="B74" s="43" t="s">
        <v>169</v>
      </c>
      <c r="C74" s="30"/>
      <c r="D74" s="31"/>
      <c r="E74" s="253" t="s">
        <v>126</v>
      </c>
      <c r="F74" s="198">
        <f>D75+D76+D77+D78+D79+D80+D81+D82</f>
        <v>1.5</v>
      </c>
      <c r="G74" s="343" t="s">
        <v>462</v>
      </c>
      <c r="H74" s="524"/>
    </row>
    <row r="75" spans="1:8" ht="39" customHeight="1" x14ac:dyDescent="0.25">
      <c r="A75" s="340"/>
      <c r="B75" s="1"/>
      <c r="C75" s="33" t="b">
        <v>1</v>
      </c>
      <c r="D75" s="203" t="str">
        <f>IF(C75=TRUE, ".5", "0")</f>
        <v>.5</v>
      </c>
      <c r="E75" s="251"/>
      <c r="F75" s="17"/>
      <c r="G75" s="344"/>
      <c r="H75" s="522"/>
    </row>
    <row r="76" spans="1:8" ht="30" customHeight="1" x14ac:dyDescent="0.25">
      <c r="A76" s="340"/>
      <c r="B76" s="1"/>
      <c r="C76" s="33" t="b">
        <v>0</v>
      </c>
      <c r="D76" s="203" t="str">
        <f t="shared" ref="D76:D82" si="4">IF(C76=TRUE, ".5", "0")</f>
        <v>0</v>
      </c>
      <c r="E76" s="251"/>
      <c r="F76" s="17"/>
      <c r="G76" s="344"/>
      <c r="H76" s="522"/>
    </row>
    <row r="77" spans="1:8" ht="39" customHeight="1" x14ac:dyDescent="0.25">
      <c r="A77" s="340"/>
      <c r="B77" s="1"/>
      <c r="C77" s="33" t="b">
        <v>0</v>
      </c>
      <c r="D77" s="203" t="str">
        <f t="shared" si="4"/>
        <v>0</v>
      </c>
      <c r="E77" s="251"/>
      <c r="F77" s="17"/>
      <c r="G77" s="344"/>
      <c r="H77" s="522"/>
    </row>
    <row r="78" spans="1:8" ht="30" customHeight="1" x14ac:dyDescent="0.25">
      <c r="A78" s="340"/>
      <c r="B78" s="1"/>
      <c r="C78" s="33" t="b">
        <v>0</v>
      </c>
      <c r="D78" s="203" t="str">
        <f t="shared" si="4"/>
        <v>0</v>
      </c>
      <c r="E78" s="251"/>
      <c r="F78" s="17"/>
      <c r="G78" s="344"/>
      <c r="H78" s="522"/>
    </row>
    <row r="79" spans="1:8" ht="41.25" customHeight="1" x14ac:dyDescent="0.25">
      <c r="A79" s="340"/>
      <c r="B79" s="1"/>
      <c r="C79" s="33" t="b">
        <v>1</v>
      </c>
      <c r="D79" s="203" t="str">
        <f t="shared" si="4"/>
        <v>.5</v>
      </c>
      <c r="E79" s="251"/>
      <c r="F79" s="17"/>
      <c r="G79" s="344"/>
      <c r="H79" s="522"/>
    </row>
    <row r="80" spans="1:8" ht="46.5" customHeight="1" x14ac:dyDescent="0.25">
      <c r="A80" s="340"/>
      <c r="B80" s="1"/>
      <c r="C80" s="33" t="b">
        <v>0</v>
      </c>
      <c r="D80" s="203" t="str">
        <f t="shared" si="4"/>
        <v>0</v>
      </c>
      <c r="E80" s="251"/>
      <c r="F80" s="17"/>
      <c r="G80" s="344"/>
      <c r="H80" s="522"/>
    </row>
    <row r="81" spans="1:9" ht="38.25" customHeight="1" x14ac:dyDescent="0.25">
      <c r="A81" s="340"/>
      <c r="B81" s="1"/>
      <c r="C81" s="33" t="b">
        <v>1</v>
      </c>
      <c r="D81" s="203" t="str">
        <f t="shared" si="4"/>
        <v>.5</v>
      </c>
      <c r="E81" s="251"/>
      <c r="F81" s="17"/>
      <c r="G81" s="344"/>
      <c r="H81" s="522"/>
    </row>
    <row r="82" spans="1:9" ht="37.5" customHeight="1" thickBot="1" x14ac:dyDescent="0.3">
      <c r="A82" s="340"/>
      <c r="B82" s="1"/>
      <c r="C82" s="33" t="b">
        <v>0</v>
      </c>
      <c r="D82" s="203" t="str">
        <f t="shared" si="4"/>
        <v>0</v>
      </c>
      <c r="E82" s="251"/>
      <c r="F82" s="17"/>
      <c r="G82" s="345"/>
      <c r="H82" s="531"/>
    </row>
    <row r="83" spans="1:9" ht="40.5" customHeight="1" x14ac:dyDescent="0.25">
      <c r="A83" s="339" t="s">
        <v>170</v>
      </c>
      <c r="B83" s="43"/>
      <c r="C83" s="30">
        <v>2</v>
      </c>
      <c r="D83" s="31">
        <f>IF($C$83=1, 0, 0)</f>
        <v>0</v>
      </c>
      <c r="E83" s="253" t="s">
        <v>127</v>
      </c>
      <c r="F83" s="32">
        <f>IF(C83=1,0,(IF(C83=2,3,0)))</f>
        <v>3</v>
      </c>
      <c r="G83" s="343" t="s">
        <v>463</v>
      </c>
      <c r="H83" s="524"/>
    </row>
    <row r="84" spans="1:9" ht="40.5" customHeight="1" thickBot="1" x14ac:dyDescent="0.3">
      <c r="A84" s="340"/>
      <c r="B84" s="1"/>
      <c r="C84" s="33"/>
      <c r="D84" s="16">
        <f>IF($C$83=2, 3, 0)</f>
        <v>3</v>
      </c>
      <c r="E84" s="251"/>
      <c r="F84" s="17"/>
      <c r="G84" s="345"/>
      <c r="H84" s="531"/>
    </row>
    <row r="85" spans="1:9" ht="30" customHeight="1" x14ac:dyDescent="0.25">
      <c r="A85" s="339" t="s">
        <v>377</v>
      </c>
      <c r="B85" s="43" t="s">
        <v>378</v>
      </c>
      <c r="C85" s="30"/>
      <c r="D85" s="31"/>
      <c r="E85" s="253" t="s">
        <v>128</v>
      </c>
      <c r="F85" s="32">
        <f>D88+D89</f>
        <v>4</v>
      </c>
      <c r="G85" s="429" t="s">
        <v>171</v>
      </c>
      <c r="H85" s="524" t="s">
        <v>464</v>
      </c>
      <c r="I85" s="45"/>
    </row>
    <row r="86" spans="1:9" ht="30" customHeight="1" x14ac:dyDescent="0.25">
      <c r="A86" s="340"/>
      <c r="B86" s="1"/>
      <c r="C86" s="33" t="b">
        <v>0</v>
      </c>
      <c r="D86" s="203" t="str">
        <f>IF(C86=TRUE, "0", "0")</f>
        <v>0</v>
      </c>
      <c r="E86" s="251"/>
      <c r="F86" s="17"/>
      <c r="G86" s="412"/>
      <c r="H86" s="521"/>
      <c r="I86" s="45"/>
    </row>
    <row r="87" spans="1:9" ht="30" customHeight="1" x14ac:dyDescent="0.25">
      <c r="A87" s="340"/>
      <c r="B87" s="1"/>
      <c r="C87" s="33" t="b">
        <v>0</v>
      </c>
      <c r="D87" s="203" t="str">
        <f>IF(C87=TRUE, "0", "0")</f>
        <v>0</v>
      </c>
      <c r="E87" s="251"/>
      <c r="F87" s="17"/>
      <c r="G87" s="412"/>
      <c r="H87" s="521"/>
      <c r="I87" s="45"/>
    </row>
    <row r="88" spans="1:9" ht="36.75" customHeight="1" x14ac:dyDescent="0.25">
      <c r="A88" s="340"/>
      <c r="B88" s="1"/>
      <c r="C88" s="33" t="b">
        <v>1</v>
      </c>
      <c r="D88" s="203" t="str">
        <f>IF(C88=TRUE, "2", "0")</f>
        <v>2</v>
      </c>
      <c r="E88" s="251"/>
      <c r="F88" s="17"/>
      <c r="G88" s="344"/>
      <c r="H88" s="522"/>
    </row>
    <row r="89" spans="1:9" ht="38.25" customHeight="1" thickBot="1" x14ac:dyDescent="0.3">
      <c r="A89" s="340"/>
      <c r="B89" s="1"/>
      <c r="C89" s="33" t="b">
        <v>1</v>
      </c>
      <c r="D89" s="203" t="str">
        <f>IF(C89=TRUE, "2", "0")</f>
        <v>2</v>
      </c>
      <c r="E89" s="251"/>
      <c r="F89" s="17"/>
      <c r="G89" s="345"/>
      <c r="H89" s="531"/>
    </row>
    <row r="90" spans="1:9" ht="42" customHeight="1" x14ac:dyDescent="0.25">
      <c r="A90" s="300" t="s">
        <v>172</v>
      </c>
      <c r="B90" s="43"/>
      <c r="C90" s="30">
        <v>2</v>
      </c>
      <c r="D90" s="31">
        <f>IF($C$90=1, 0, 0)</f>
        <v>0</v>
      </c>
      <c r="E90" s="253"/>
      <c r="F90" s="32">
        <f>D90+D91</f>
        <v>4</v>
      </c>
      <c r="G90" s="429" t="s">
        <v>173</v>
      </c>
      <c r="H90" s="524" t="s">
        <v>465</v>
      </c>
    </row>
    <row r="91" spans="1:9" ht="30" customHeight="1" x14ac:dyDescent="0.25">
      <c r="A91" s="427"/>
      <c r="B91" s="1"/>
      <c r="C91" s="33"/>
      <c r="D91" s="16">
        <f>IF($C$90=2,4, 0)</f>
        <v>4</v>
      </c>
      <c r="E91" s="251"/>
      <c r="F91" s="17"/>
      <c r="G91" s="344"/>
      <c r="H91" s="522"/>
    </row>
    <row r="92" spans="1:9" ht="32.450000000000003" customHeight="1" thickBot="1" x14ac:dyDescent="0.3">
      <c r="A92" s="428"/>
      <c r="B92" s="44"/>
      <c r="C92" s="34"/>
      <c r="D92" s="35"/>
      <c r="E92" s="252"/>
      <c r="F92" s="36"/>
      <c r="G92" s="346"/>
      <c r="H92" s="523"/>
    </row>
    <row r="93" spans="1:9" ht="30" customHeight="1" thickBot="1" x14ac:dyDescent="0.3">
      <c r="A93" s="430" t="s">
        <v>174</v>
      </c>
      <c r="B93" s="431"/>
      <c r="C93" s="431"/>
      <c r="D93" s="431"/>
      <c r="E93" s="431"/>
      <c r="F93" s="204">
        <f>F64+F74+F83+F85+F90</f>
        <v>17.5</v>
      </c>
      <c r="G93" s="61"/>
      <c r="H93" s="61"/>
    </row>
    <row r="94" spans="1:9" ht="30" customHeight="1" x14ac:dyDescent="0.25"/>
    <row r="95" spans="1:9" ht="30" customHeight="1" x14ac:dyDescent="0.25">
      <c r="A95" s="12" t="s">
        <v>175</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133350</xdr:rowOff>
                  </from>
                  <to>
                    <xdr:col>1</xdr:col>
                    <xdr:colOff>2009775</xdr:colOff>
                    <xdr:row>82</xdr:row>
                    <xdr:rowOff>466725</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3" sqref="H1:H1048576"/>
    </sheetView>
  </sheetViews>
  <sheetFormatPr defaultRowHeight="15" x14ac:dyDescent="0.25"/>
  <cols>
    <col min="1" max="1" width="39.140625" style="28" customWidth="1"/>
    <col min="2" max="2" width="50" style="28" customWidth="1"/>
    <col min="3" max="4" width="9.140625" style="28" hidden="1" customWidth="1"/>
    <col min="5" max="5" width="10.28515625" style="28" customWidth="1"/>
    <col min="6" max="6" width="9.140625" style="28"/>
    <col min="7" max="7" width="19.28515625" style="40" customWidth="1"/>
    <col min="8" max="8" width="17.28515625" style="550" customWidth="1"/>
    <col min="9" max="16384" width="9.140625" style="28"/>
  </cols>
  <sheetData>
    <row r="1" spans="1:10" ht="30" customHeight="1" thickBot="1" x14ac:dyDescent="0.4">
      <c r="A1" s="458" t="s">
        <v>379</v>
      </c>
      <c r="B1" s="459"/>
      <c r="C1" s="459"/>
      <c r="D1" s="459"/>
      <c r="E1" s="459"/>
      <c r="F1" s="459"/>
      <c r="G1" s="459"/>
      <c r="H1" s="460"/>
    </row>
    <row r="2" spans="1:10" ht="51" customHeight="1" thickBot="1" x14ac:dyDescent="0.3">
      <c r="A2" s="300" t="s">
        <v>176</v>
      </c>
      <c r="B2" s="461"/>
      <c r="C2" s="461"/>
      <c r="D2" s="461"/>
      <c r="E2" s="461"/>
      <c r="F2" s="461"/>
      <c r="G2" s="461"/>
      <c r="H2" s="462"/>
    </row>
    <row r="3" spans="1:10" ht="60" customHeight="1" thickBot="1" x14ac:dyDescent="0.3">
      <c r="A3" s="300" t="s">
        <v>380</v>
      </c>
      <c r="B3" s="461"/>
      <c r="C3" s="461"/>
      <c r="D3" s="461"/>
      <c r="E3" s="461"/>
      <c r="F3" s="463"/>
      <c r="G3" s="205" t="s">
        <v>98</v>
      </c>
      <c r="H3" s="520" t="s">
        <v>356</v>
      </c>
    </row>
    <row r="4" spans="1:10" ht="43.5" customHeight="1" x14ac:dyDescent="0.25">
      <c r="A4" s="300" t="s">
        <v>402</v>
      </c>
      <c r="B4" s="30"/>
      <c r="C4" s="30">
        <v>2</v>
      </c>
      <c r="D4" s="206" t="str">
        <f>IF($C$4=1, "8", "0")</f>
        <v>0</v>
      </c>
      <c r="E4" s="240" t="s">
        <v>124</v>
      </c>
      <c r="F4" s="207">
        <f>D4+D5+D6+D7+D8+D9</f>
        <v>7</v>
      </c>
      <c r="G4" s="306" t="s">
        <v>466</v>
      </c>
      <c r="H4" s="544"/>
    </row>
    <row r="5" spans="1:10" ht="43.5" customHeight="1" x14ac:dyDescent="0.25">
      <c r="A5" s="301"/>
      <c r="B5" s="33"/>
      <c r="C5" s="33"/>
      <c r="D5" s="208" t="str">
        <f>IF($C$4=2, "7", "0")</f>
        <v>7</v>
      </c>
      <c r="E5" s="243"/>
      <c r="F5" s="17"/>
      <c r="G5" s="307"/>
      <c r="H5" s="545"/>
    </row>
    <row r="6" spans="1:10" ht="43.5" customHeight="1" x14ac:dyDescent="0.25">
      <c r="A6" s="301"/>
      <c r="B6" s="33"/>
      <c r="C6" s="33"/>
      <c r="D6" s="208" t="str">
        <f>IF($C$4=3, "6", "0")</f>
        <v>0</v>
      </c>
      <c r="E6" s="243"/>
      <c r="F6" s="209"/>
      <c r="G6" s="307"/>
      <c r="H6" s="545"/>
    </row>
    <row r="7" spans="1:10" ht="43.5" customHeight="1" x14ac:dyDescent="0.25">
      <c r="A7" s="301"/>
      <c r="B7" s="33"/>
      <c r="C7" s="33"/>
      <c r="D7" s="208" t="str">
        <f>IF($C$4=4, "2", "0")</f>
        <v>0</v>
      </c>
      <c r="E7" s="243"/>
      <c r="F7" s="17"/>
      <c r="G7" s="307"/>
      <c r="H7" s="545"/>
    </row>
    <row r="8" spans="1:10" ht="43.5" customHeight="1" x14ac:dyDescent="0.25">
      <c r="A8" s="301"/>
      <c r="B8" s="33"/>
      <c r="C8" s="33"/>
      <c r="D8" s="208" t="str">
        <f>IF($C$4=5, "1", "0")</f>
        <v>0</v>
      </c>
      <c r="E8" s="243"/>
      <c r="F8" s="17"/>
      <c r="G8" s="307"/>
      <c r="H8" s="545"/>
    </row>
    <row r="9" spans="1:10" ht="43.5" customHeight="1" thickBot="1" x14ac:dyDescent="0.3">
      <c r="A9" s="301"/>
      <c r="B9" s="46"/>
      <c r="C9" s="33"/>
      <c r="D9" s="208" t="str">
        <f>IF($C$4=6, "0", "0")</f>
        <v>0</v>
      </c>
      <c r="E9" s="243"/>
      <c r="F9" s="17"/>
      <c r="G9" s="308"/>
      <c r="H9" s="546"/>
    </row>
    <row r="10" spans="1:10" ht="44.25" customHeight="1" x14ac:dyDescent="0.25">
      <c r="A10" s="300" t="s">
        <v>177</v>
      </c>
      <c r="B10" s="30"/>
      <c r="C10" s="30">
        <v>2</v>
      </c>
      <c r="D10" s="31" t="str">
        <f>IF(C10=1, "0", "0")</f>
        <v>0</v>
      </c>
      <c r="E10" s="240" t="s">
        <v>126</v>
      </c>
      <c r="F10" s="207">
        <f>IF(C10=2, D12+D13+D14, 0)</f>
        <v>6</v>
      </c>
      <c r="G10" s="306" t="s">
        <v>409</v>
      </c>
      <c r="H10" s="544"/>
    </row>
    <row r="11" spans="1:10" ht="38.25" customHeight="1" x14ac:dyDescent="0.25">
      <c r="A11" s="301"/>
      <c r="B11" s="33"/>
      <c r="C11" s="33"/>
      <c r="D11" s="208" t="str">
        <f>IF(C10=2, "0", "0")</f>
        <v>0</v>
      </c>
      <c r="E11" s="243"/>
      <c r="F11" s="17"/>
      <c r="G11" s="307"/>
      <c r="H11" s="545"/>
    </row>
    <row r="12" spans="1:10" ht="28.5" customHeight="1" x14ac:dyDescent="0.25">
      <c r="A12" s="301"/>
      <c r="B12" s="33"/>
      <c r="C12" s="33" t="b">
        <v>1</v>
      </c>
      <c r="D12" s="208" t="str">
        <f>IF(C12=TRUE, "2", "0")</f>
        <v>2</v>
      </c>
      <c r="E12" s="243" t="str">
        <f>IF(AND($C$10&lt;&gt;2, C12=TRUE),"ERROR", "")</f>
        <v/>
      </c>
      <c r="F12" s="17"/>
      <c r="G12" s="307"/>
      <c r="H12" s="545"/>
      <c r="J12" s="210"/>
    </row>
    <row r="13" spans="1:10" ht="26.25" customHeight="1" x14ac:dyDescent="0.25">
      <c r="A13" s="301"/>
      <c r="B13" s="33"/>
      <c r="C13" s="33" t="b">
        <v>1</v>
      </c>
      <c r="D13" s="208" t="str">
        <f>IF(C13=TRUE, "2", "0")</f>
        <v>2</v>
      </c>
      <c r="E13" s="243" t="str">
        <f t="shared" ref="E13:E14" si="0">IF(AND($C$10&lt;&gt;2, C13=TRUE),"ERROR", "")</f>
        <v/>
      </c>
      <c r="F13" s="17"/>
      <c r="G13" s="307"/>
      <c r="H13" s="545"/>
    </row>
    <row r="14" spans="1:10" ht="27" customHeight="1" thickBot="1" x14ac:dyDescent="0.3">
      <c r="A14" s="301"/>
      <c r="B14" s="33"/>
      <c r="C14" s="33" t="b">
        <v>1</v>
      </c>
      <c r="D14" s="208" t="str">
        <f>IF(C14=TRUE, "2", "0")</f>
        <v>2</v>
      </c>
      <c r="E14" s="243" t="str">
        <f t="shared" si="0"/>
        <v/>
      </c>
      <c r="F14" s="17"/>
      <c r="G14" s="307"/>
      <c r="H14" s="546"/>
    </row>
    <row r="15" spans="1:10" ht="45" customHeight="1" x14ac:dyDescent="0.25">
      <c r="A15" s="300" t="s">
        <v>178</v>
      </c>
      <c r="B15" s="30"/>
      <c r="C15" s="30">
        <v>2</v>
      </c>
      <c r="D15" s="31" t="str">
        <f>IF(C15=1, "0", "0")</f>
        <v>0</v>
      </c>
      <c r="E15" s="240" t="s">
        <v>127</v>
      </c>
      <c r="F15" s="207">
        <f>IF(C15=2, D17+D18+D19, 0)</f>
        <v>4</v>
      </c>
      <c r="G15" s="306"/>
      <c r="H15" s="544"/>
      <c r="I15" s="211"/>
    </row>
    <row r="16" spans="1:10" ht="38.25" customHeight="1" x14ac:dyDescent="0.25">
      <c r="A16" s="301"/>
      <c r="B16" s="33"/>
      <c r="C16" s="33"/>
      <c r="D16" s="16" t="str">
        <f>IF(C15=2, "0", "0")</f>
        <v>0</v>
      </c>
      <c r="E16" s="243"/>
      <c r="F16" s="17"/>
      <c r="G16" s="307"/>
      <c r="H16" s="545"/>
    </row>
    <row r="17" spans="1:8" ht="24.75" customHeight="1" x14ac:dyDescent="0.25">
      <c r="A17" s="301"/>
      <c r="B17" s="33"/>
      <c r="C17" s="33" t="b">
        <v>0</v>
      </c>
      <c r="D17" s="208" t="str">
        <f>IF(C17=TRUE, "2", "0")</f>
        <v>0</v>
      </c>
      <c r="E17" s="243" t="str">
        <f>IF(AND($C$15&lt;&gt;2, C17=TRUE),"ERROR", "")</f>
        <v/>
      </c>
      <c r="F17" s="17"/>
      <c r="G17" s="307"/>
      <c r="H17" s="545"/>
    </row>
    <row r="18" spans="1:8" ht="26.25" customHeight="1" x14ac:dyDescent="0.25">
      <c r="A18" s="301"/>
      <c r="B18" s="33"/>
      <c r="C18" s="33" t="b">
        <v>1</v>
      </c>
      <c r="D18" s="208" t="str">
        <f>IF(C18=TRUE, "2", "0")</f>
        <v>2</v>
      </c>
      <c r="E18" s="243" t="str">
        <f t="shared" ref="E18:E19" si="1">IF(AND($C$15&lt;&gt;2, C18=TRUE),"ERROR", "")</f>
        <v/>
      </c>
      <c r="F18" s="17"/>
      <c r="G18" s="307"/>
      <c r="H18" s="545"/>
    </row>
    <row r="19" spans="1:8" ht="30" customHeight="1" thickBot="1" x14ac:dyDescent="0.3">
      <c r="A19" s="314"/>
      <c r="B19" s="34"/>
      <c r="C19" s="34" t="b">
        <v>1</v>
      </c>
      <c r="D19" s="212" t="str">
        <f>IF(C19=TRUE, "2", "0")</f>
        <v>2</v>
      </c>
      <c r="E19" s="244" t="str">
        <f t="shared" si="1"/>
        <v/>
      </c>
      <c r="F19" s="36"/>
      <c r="G19" s="308"/>
      <c r="H19" s="547"/>
    </row>
    <row r="20" spans="1:8" ht="15.75" thickBot="1" x14ac:dyDescent="0.3">
      <c r="A20" s="276" t="s">
        <v>381</v>
      </c>
      <c r="B20" s="277"/>
      <c r="C20" s="277"/>
      <c r="D20" s="277"/>
      <c r="E20" s="277"/>
      <c r="F20" s="202">
        <f>F4+F10+F15</f>
        <v>17</v>
      </c>
      <c r="G20" s="64"/>
      <c r="H20" s="540"/>
    </row>
    <row r="21" spans="1:8" ht="28.15" customHeight="1" thickBot="1" x14ac:dyDescent="0.3">
      <c r="A21" s="213"/>
      <c r="B21" s="543"/>
      <c r="C21" s="543"/>
      <c r="D21" s="543"/>
      <c r="E21" s="543"/>
      <c r="F21" s="543"/>
      <c r="G21" s="543"/>
      <c r="H21" s="548"/>
    </row>
    <row r="22" spans="1:8" ht="81" customHeight="1" thickBot="1" x14ac:dyDescent="0.3">
      <c r="A22" s="454" t="s">
        <v>179</v>
      </c>
      <c r="B22" s="316"/>
      <c r="C22" s="316"/>
      <c r="D22" s="316"/>
      <c r="E22" s="316"/>
      <c r="F22" s="455"/>
      <c r="G22" s="182" t="s">
        <v>98</v>
      </c>
      <c r="H22" s="520" t="s">
        <v>356</v>
      </c>
    </row>
    <row r="23" spans="1:8" ht="28.5" customHeight="1" x14ac:dyDescent="0.25">
      <c r="A23" s="456" t="s">
        <v>180</v>
      </c>
      <c r="B23" s="68"/>
      <c r="C23" s="30">
        <v>2</v>
      </c>
      <c r="D23" s="31" t="str">
        <f>IF(C23=1, "0", "0")</f>
        <v>0</v>
      </c>
      <c r="E23" s="254" t="s">
        <v>124</v>
      </c>
      <c r="F23" s="207">
        <f>D23+D24+D25+D26+D27</f>
        <v>0</v>
      </c>
      <c r="G23" s="306" t="s">
        <v>467</v>
      </c>
      <c r="H23" s="544"/>
    </row>
    <row r="24" spans="1:8" ht="28.5" customHeight="1" x14ac:dyDescent="0.25">
      <c r="A24" s="457"/>
      <c r="B24" s="33"/>
      <c r="C24" s="33"/>
      <c r="D24" s="16" t="str">
        <f>IF($C$23=2, "0", "0")</f>
        <v>0</v>
      </c>
      <c r="E24" s="243"/>
      <c r="F24" s="17"/>
      <c r="G24" s="307"/>
      <c r="H24" s="545"/>
    </row>
    <row r="25" spans="1:8" ht="26.25" customHeight="1" x14ac:dyDescent="0.25">
      <c r="A25" s="457"/>
      <c r="B25" s="33"/>
      <c r="C25" s="33"/>
      <c r="D25" s="16" t="str">
        <f>IF($C$23=3, "1", "0")</f>
        <v>0</v>
      </c>
      <c r="E25" s="243" t="str">
        <f>IF(AND($C$23&lt;&gt;3, C25=TRUE),"ERROR", "")</f>
        <v/>
      </c>
      <c r="F25" s="17"/>
      <c r="G25" s="307"/>
      <c r="H25" s="545"/>
    </row>
    <row r="26" spans="1:8" ht="27" customHeight="1" x14ac:dyDescent="0.25">
      <c r="A26" s="457"/>
      <c r="B26" s="33"/>
      <c r="C26" s="33"/>
      <c r="D26" s="16" t="str">
        <f>IF($C$23=4, "3", "0")</f>
        <v>0</v>
      </c>
      <c r="E26" s="243" t="str">
        <f t="shared" ref="E26:E27" si="2">IF(AND($C$23&lt;&gt;3, C26=TRUE),"ERROR", "")</f>
        <v/>
      </c>
      <c r="F26" s="17"/>
      <c r="G26" s="307"/>
      <c r="H26" s="545"/>
    </row>
    <row r="27" spans="1:8" ht="27" customHeight="1" thickBot="1" x14ac:dyDescent="0.3">
      <c r="A27" s="457"/>
      <c r="B27" s="33"/>
      <c r="C27" s="33"/>
      <c r="D27" s="16" t="str">
        <f>IF($C$23=5, "5", "0")</f>
        <v>0</v>
      </c>
      <c r="E27" s="243" t="str">
        <f t="shared" si="2"/>
        <v/>
      </c>
      <c r="F27" s="17"/>
      <c r="G27" s="307"/>
      <c r="H27" s="546"/>
    </row>
    <row r="28" spans="1:8" ht="37.5" customHeight="1" x14ac:dyDescent="0.25">
      <c r="A28" s="300" t="s">
        <v>181</v>
      </c>
      <c r="B28" s="214" t="s">
        <v>182</v>
      </c>
      <c r="C28" s="30"/>
      <c r="D28" s="31"/>
      <c r="E28" s="240"/>
      <c r="F28" s="32"/>
      <c r="G28" s="306" t="s">
        <v>468</v>
      </c>
      <c r="H28" s="544"/>
    </row>
    <row r="29" spans="1:8" ht="32.25" customHeight="1" x14ac:dyDescent="0.25">
      <c r="A29" s="427"/>
      <c r="B29" s="33"/>
      <c r="C29" s="33">
        <v>2</v>
      </c>
      <c r="D29" s="16" t="str">
        <f>IF(C29=1, "0", "0")</f>
        <v>0</v>
      </c>
      <c r="E29" s="255" t="s">
        <v>126</v>
      </c>
      <c r="F29" s="215">
        <f>IF($C$29=2,D30+D31+D32+D33, 0)</f>
        <v>5</v>
      </c>
      <c r="G29" s="307"/>
      <c r="H29" s="545"/>
    </row>
    <row r="30" spans="1:8" ht="30.75" customHeight="1" x14ac:dyDescent="0.25">
      <c r="A30" s="427"/>
      <c r="B30" s="33"/>
      <c r="C30" s="33"/>
      <c r="D30" s="16" t="str">
        <f>IF(C29=2, "2", "0")</f>
        <v>2</v>
      </c>
      <c r="E30" s="243"/>
      <c r="F30" s="17"/>
      <c r="G30" s="307"/>
      <c r="H30" s="545"/>
    </row>
    <row r="31" spans="1:8" ht="31.5" customHeight="1" x14ac:dyDescent="0.25">
      <c r="A31" s="427"/>
      <c r="B31" s="33"/>
      <c r="C31" s="33" t="b">
        <v>1</v>
      </c>
      <c r="D31" s="16" t="str">
        <f>IF(AND($C$29=2, C31=TRUE), "1", "0")</f>
        <v>1</v>
      </c>
      <c r="E31" s="243" t="str">
        <f>IF(AND($C$29&lt;&gt;2, C31=TRUE),"ERROR", "")</f>
        <v/>
      </c>
      <c r="F31" s="17"/>
      <c r="G31" s="307"/>
      <c r="H31" s="545"/>
    </row>
    <row r="32" spans="1:8" ht="37.5" customHeight="1" x14ac:dyDescent="0.25">
      <c r="A32" s="427"/>
      <c r="B32" s="33"/>
      <c r="C32" s="33" t="b">
        <v>1</v>
      </c>
      <c r="D32" s="16" t="str">
        <f t="shared" ref="D32:D33" si="3">IF(AND($C$29=2, C32=TRUE), "1", "0")</f>
        <v>1</v>
      </c>
      <c r="E32" s="243" t="str">
        <f t="shared" ref="E32:E33" si="4">IF(AND($C$29&lt;&gt;2, C32=TRUE),"ERROR", "")</f>
        <v/>
      </c>
      <c r="F32" s="17"/>
      <c r="G32" s="307"/>
      <c r="H32" s="545"/>
    </row>
    <row r="33" spans="1:8" ht="34.5" customHeight="1" thickBot="1" x14ac:dyDescent="0.3">
      <c r="A33" s="427"/>
      <c r="B33" s="33"/>
      <c r="C33" s="33" t="b">
        <v>1</v>
      </c>
      <c r="D33" s="16" t="str">
        <f t="shared" si="3"/>
        <v>1</v>
      </c>
      <c r="E33" s="243" t="str">
        <f t="shared" si="4"/>
        <v/>
      </c>
      <c r="F33" s="17"/>
      <c r="G33" s="308"/>
      <c r="H33" s="546"/>
    </row>
    <row r="34" spans="1:8" ht="30" customHeight="1" x14ac:dyDescent="0.25">
      <c r="A34" s="300" t="s">
        <v>183</v>
      </c>
      <c r="B34" s="214" t="s">
        <v>184</v>
      </c>
      <c r="C34" s="30"/>
      <c r="D34" s="31"/>
      <c r="E34" s="240"/>
      <c r="F34" s="32"/>
      <c r="G34" s="306" t="s">
        <v>469</v>
      </c>
      <c r="H34" s="544"/>
    </row>
    <row r="35" spans="1:8" ht="30.75" customHeight="1" x14ac:dyDescent="0.25">
      <c r="A35" s="301"/>
      <c r="B35" s="33"/>
      <c r="C35" s="33">
        <v>3</v>
      </c>
      <c r="D35" s="16" t="str">
        <f>IF(C35=1, "0", "0")</f>
        <v>0</v>
      </c>
      <c r="E35" s="255" t="s">
        <v>127</v>
      </c>
      <c r="F35" s="215">
        <f>IF($C$35=2,1,IF($C$35=3,D37+D38+D39+D40+D41+D42+D43+D44+D45, 0))</f>
        <v>5.5</v>
      </c>
      <c r="G35" s="307"/>
      <c r="H35" s="545"/>
    </row>
    <row r="36" spans="1:8" ht="49.5" customHeight="1" x14ac:dyDescent="0.25">
      <c r="A36" s="301"/>
      <c r="B36" s="33"/>
      <c r="C36" s="33"/>
      <c r="D36" s="16" t="str">
        <f>IF(C35=2, "1", "0")</f>
        <v>0</v>
      </c>
      <c r="E36" s="243"/>
      <c r="F36" s="17"/>
      <c r="G36" s="307"/>
      <c r="H36" s="545"/>
    </row>
    <row r="37" spans="1:8" ht="41.25" customHeight="1" x14ac:dyDescent="0.25">
      <c r="A37" s="301"/>
      <c r="B37" s="33"/>
      <c r="C37" s="33"/>
      <c r="D37" s="16" t="str">
        <f>IF(C35=3, "2", "0")</f>
        <v>2</v>
      </c>
      <c r="E37" s="243"/>
      <c r="F37" s="17"/>
      <c r="G37" s="307"/>
      <c r="H37" s="545"/>
    </row>
    <row r="38" spans="1:8" ht="35.25" customHeight="1" x14ac:dyDescent="0.25">
      <c r="A38" s="301"/>
      <c r="B38" s="33"/>
      <c r="C38" s="33" t="b">
        <v>1</v>
      </c>
      <c r="D38" s="16" t="str">
        <f>IF(AND($C$35=3, C38=TRUE), ".5", "0")</f>
        <v>.5</v>
      </c>
      <c r="E38" s="243" t="str">
        <f>IF(AND($C$35&lt;&gt;3, C38=TRUE),"ERROR", "")</f>
        <v/>
      </c>
      <c r="F38" s="17"/>
      <c r="G38" s="307"/>
      <c r="H38" s="545"/>
    </row>
    <row r="39" spans="1:8" ht="32.25" customHeight="1" x14ac:dyDescent="0.25">
      <c r="A39" s="301"/>
      <c r="B39" s="33"/>
      <c r="C39" s="33" t="b">
        <v>1</v>
      </c>
      <c r="D39" s="16" t="str">
        <f t="shared" ref="D39:D45" si="5">IF(AND($C$35=3, C39=TRUE), ".5", "0")</f>
        <v>.5</v>
      </c>
      <c r="E39" s="243" t="str">
        <f t="shared" ref="E39:E45" si="6">IF(AND($C$35&lt;&gt;3, C39=TRUE),"ERROR", "")</f>
        <v/>
      </c>
      <c r="F39" s="17"/>
      <c r="G39" s="307"/>
      <c r="H39" s="545"/>
    </row>
    <row r="40" spans="1:8" ht="33.75" customHeight="1" x14ac:dyDescent="0.25">
      <c r="A40" s="301"/>
      <c r="B40" s="33"/>
      <c r="C40" s="33" t="b">
        <v>1</v>
      </c>
      <c r="D40" s="16" t="str">
        <f t="shared" si="5"/>
        <v>.5</v>
      </c>
      <c r="E40" s="243" t="str">
        <f t="shared" si="6"/>
        <v/>
      </c>
      <c r="F40" s="17"/>
      <c r="G40" s="307"/>
      <c r="H40" s="545"/>
    </row>
    <row r="41" spans="1:8" ht="32.25" customHeight="1" x14ac:dyDescent="0.25">
      <c r="A41" s="301"/>
      <c r="B41" s="33"/>
      <c r="C41" s="33" t="b">
        <v>1</v>
      </c>
      <c r="D41" s="16" t="str">
        <f t="shared" si="5"/>
        <v>.5</v>
      </c>
      <c r="E41" s="243" t="str">
        <f t="shared" si="6"/>
        <v/>
      </c>
      <c r="F41" s="17"/>
      <c r="G41" s="307"/>
      <c r="H41" s="545"/>
    </row>
    <row r="42" spans="1:8" ht="31.5" customHeight="1" x14ac:dyDescent="0.25">
      <c r="A42" s="301"/>
      <c r="B42" s="33"/>
      <c r="C42" s="33" t="b">
        <v>1</v>
      </c>
      <c r="D42" s="16" t="str">
        <f t="shared" si="5"/>
        <v>.5</v>
      </c>
      <c r="E42" s="243" t="str">
        <f t="shared" si="6"/>
        <v/>
      </c>
      <c r="F42" s="17"/>
      <c r="G42" s="307"/>
      <c r="H42" s="545"/>
    </row>
    <row r="43" spans="1:8" ht="30" customHeight="1" x14ac:dyDescent="0.25">
      <c r="A43" s="301"/>
      <c r="B43" s="33"/>
      <c r="C43" s="33" t="b">
        <v>0</v>
      </c>
      <c r="D43" s="16" t="str">
        <f t="shared" si="5"/>
        <v>0</v>
      </c>
      <c r="E43" s="243" t="str">
        <f t="shared" si="6"/>
        <v/>
      </c>
      <c r="F43" s="17"/>
      <c r="G43" s="307"/>
      <c r="H43" s="545"/>
    </row>
    <row r="44" spans="1:8" ht="30" customHeight="1" x14ac:dyDescent="0.25">
      <c r="A44" s="301"/>
      <c r="B44" s="33"/>
      <c r="C44" s="33" t="b">
        <v>1</v>
      </c>
      <c r="D44" s="16" t="str">
        <f t="shared" si="5"/>
        <v>.5</v>
      </c>
      <c r="E44" s="243" t="str">
        <f t="shared" si="6"/>
        <v/>
      </c>
      <c r="F44" s="17"/>
      <c r="G44" s="307"/>
      <c r="H44" s="545"/>
    </row>
    <row r="45" spans="1:8" ht="30" customHeight="1" thickBot="1" x14ac:dyDescent="0.3">
      <c r="A45" s="301"/>
      <c r="B45" s="33"/>
      <c r="C45" s="33" t="b">
        <v>1</v>
      </c>
      <c r="D45" s="16" t="str">
        <f t="shared" si="5"/>
        <v>.5</v>
      </c>
      <c r="E45" s="243" t="str">
        <f t="shared" si="6"/>
        <v/>
      </c>
      <c r="F45" s="17"/>
      <c r="G45" s="308"/>
      <c r="H45" s="546"/>
    </row>
    <row r="46" spans="1:8" ht="30" customHeight="1" x14ac:dyDescent="0.25">
      <c r="A46" s="300" t="s">
        <v>185</v>
      </c>
      <c r="B46" s="68"/>
      <c r="C46" s="30"/>
      <c r="D46" s="31"/>
      <c r="E46" s="240"/>
      <c r="F46" s="32"/>
      <c r="G46" s="449" t="s">
        <v>470</v>
      </c>
      <c r="H46" s="544"/>
    </row>
    <row r="47" spans="1:8" ht="48" customHeight="1" x14ac:dyDescent="0.25">
      <c r="A47" s="301"/>
      <c r="B47" s="33"/>
      <c r="C47" s="33">
        <v>3</v>
      </c>
      <c r="D47" s="16" t="str">
        <f>IF(C47=1, "0", "0")</f>
        <v>0</v>
      </c>
      <c r="E47" s="255" t="s">
        <v>128</v>
      </c>
      <c r="F47" s="215">
        <f>D47+D48+D49</f>
        <v>4</v>
      </c>
      <c r="G47" s="307"/>
      <c r="H47" s="545"/>
    </row>
    <row r="48" spans="1:8" ht="52.5" customHeight="1" x14ac:dyDescent="0.25">
      <c r="A48" s="301"/>
      <c r="B48" s="33"/>
      <c r="C48" s="33"/>
      <c r="D48" s="16" t="str">
        <f>IF(C47=2, "3", "0")</f>
        <v>0</v>
      </c>
      <c r="E48" s="243"/>
      <c r="F48" s="17"/>
      <c r="G48" s="307"/>
      <c r="H48" s="545"/>
    </row>
    <row r="49" spans="1:8" ht="61.5" customHeight="1" thickBot="1" x14ac:dyDescent="0.3">
      <c r="A49" s="301"/>
      <c r="B49" s="33"/>
      <c r="C49" s="33"/>
      <c r="D49" s="16" t="str">
        <f>IF(C47=3, "4", "0")</f>
        <v>4</v>
      </c>
      <c r="E49" s="244"/>
      <c r="F49" s="17"/>
      <c r="G49" s="450"/>
      <c r="H49" s="545"/>
    </row>
    <row r="50" spans="1:8" ht="26.25" customHeight="1" thickBot="1" x14ac:dyDescent="0.3">
      <c r="A50" s="451" t="s">
        <v>186</v>
      </c>
      <c r="B50" s="452"/>
      <c r="C50" s="452"/>
      <c r="D50" s="452"/>
      <c r="E50" s="452"/>
      <c r="F50" s="202">
        <f>F23+F29+F35+F47</f>
        <v>14.5</v>
      </c>
      <c r="G50" s="66"/>
      <c r="H50" s="549"/>
    </row>
    <row r="51" spans="1:8" ht="30" customHeight="1" x14ac:dyDescent="0.25"/>
    <row r="52" spans="1:8" ht="30" customHeight="1" x14ac:dyDescent="0.25">
      <c r="A52" s="453" t="s">
        <v>382</v>
      </c>
      <c r="B52" s="453"/>
      <c r="C52" s="453"/>
      <c r="D52" s="453"/>
      <c r="E52" s="453"/>
      <c r="F52" s="453"/>
      <c r="G52" s="453"/>
      <c r="H52" s="453"/>
    </row>
    <row r="53" spans="1:8" ht="30" customHeight="1" x14ac:dyDescent="0.25"/>
    <row r="223" spans="3:3" x14ac:dyDescent="0.25">
      <c r="C223" s="28"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Normal="90" zoomScaleSheetLayoutView="100" workbookViewId="0">
      <selection activeCell="G55" sqref="G55:G60"/>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458" t="s">
        <v>383</v>
      </c>
      <c r="B1" s="459"/>
      <c r="C1" s="459"/>
      <c r="D1" s="459"/>
      <c r="E1" s="459"/>
      <c r="F1" s="459"/>
      <c r="G1" s="459"/>
      <c r="H1" s="460"/>
    </row>
    <row r="2" spans="1:8" ht="40.5" customHeight="1" thickBot="1" x14ac:dyDescent="0.3">
      <c r="A2" s="469" t="s">
        <v>187</v>
      </c>
      <c r="B2" s="470"/>
      <c r="C2" s="470"/>
      <c r="D2" s="470"/>
      <c r="E2" s="470"/>
      <c r="F2" s="470"/>
      <c r="G2" s="470"/>
      <c r="H2" s="471"/>
    </row>
    <row r="3" spans="1:8" ht="60" customHeight="1" thickBot="1" x14ac:dyDescent="0.3">
      <c r="A3" s="300" t="s">
        <v>384</v>
      </c>
      <c r="B3" s="461"/>
      <c r="C3" s="461"/>
      <c r="D3" s="461"/>
      <c r="E3" s="461"/>
      <c r="F3" s="463"/>
      <c r="G3" s="205" t="s">
        <v>98</v>
      </c>
      <c r="H3" s="520" t="s">
        <v>356</v>
      </c>
    </row>
    <row r="4" spans="1:8" ht="30" customHeight="1" x14ac:dyDescent="0.25">
      <c r="A4" s="472" t="s">
        <v>188</v>
      </c>
      <c r="B4" s="165"/>
      <c r="C4" s="159">
        <v>2</v>
      </c>
      <c r="D4" s="31" t="str">
        <f>IF(C4=1, "6", "0")</f>
        <v>0</v>
      </c>
      <c r="E4" s="256" t="s">
        <v>124</v>
      </c>
      <c r="F4" s="207">
        <f>IF(C4=1, 6, IF(C4=2, 6-D5, 0))</f>
        <v>3</v>
      </c>
      <c r="G4" s="306" t="s">
        <v>471</v>
      </c>
      <c r="H4" s="544"/>
    </row>
    <row r="5" spans="1:8" ht="42" customHeight="1" x14ac:dyDescent="0.25">
      <c r="A5" s="473"/>
      <c r="B5" s="156"/>
      <c r="C5" s="156"/>
      <c r="D5" s="216">
        <f>D6+D7+D8+D9+D10+D11</f>
        <v>3</v>
      </c>
      <c r="E5" s="257"/>
      <c r="F5" s="217"/>
      <c r="G5" s="307"/>
      <c r="H5" s="545"/>
    </row>
    <row r="6" spans="1:8" ht="30" customHeight="1" x14ac:dyDescent="0.25">
      <c r="A6" s="473"/>
      <c r="B6" s="156"/>
      <c r="C6" s="156" t="b">
        <v>0</v>
      </c>
      <c r="D6" s="216" t="str">
        <f t="shared" ref="D6:D11" si="0">IF(AND($C$4=2,C6=TRUE), "1", "0")</f>
        <v>0</v>
      </c>
      <c r="E6" s="257" t="str">
        <f t="shared" ref="E6:E11" si="1">IF(AND($C$4&lt;&gt;2, C6=TRUE),"ERROR","")</f>
        <v/>
      </c>
      <c r="F6" s="217"/>
      <c r="G6" s="307"/>
      <c r="H6" s="545"/>
    </row>
    <row r="7" spans="1:8" ht="30" customHeight="1" x14ac:dyDescent="0.25">
      <c r="A7" s="473"/>
      <c r="B7" s="156"/>
      <c r="C7" s="156" t="b">
        <v>0</v>
      </c>
      <c r="D7" s="216" t="str">
        <f t="shared" si="0"/>
        <v>0</v>
      </c>
      <c r="E7" s="257" t="str">
        <f t="shared" si="1"/>
        <v/>
      </c>
      <c r="F7" s="217"/>
      <c r="G7" s="307"/>
      <c r="H7" s="545"/>
    </row>
    <row r="8" spans="1:8" ht="30" customHeight="1" x14ac:dyDescent="0.25">
      <c r="A8" s="473"/>
      <c r="B8" s="156"/>
      <c r="C8" s="156" t="b">
        <v>0</v>
      </c>
      <c r="D8" s="216" t="str">
        <f t="shared" si="0"/>
        <v>0</v>
      </c>
      <c r="E8" s="257" t="str">
        <f t="shared" si="1"/>
        <v/>
      </c>
      <c r="F8" s="217"/>
      <c r="G8" s="307"/>
      <c r="H8" s="545"/>
    </row>
    <row r="9" spans="1:8" ht="30" customHeight="1" x14ac:dyDescent="0.25">
      <c r="A9" s="473"/>
      <c r="B9" s="156"/>
      <c r="C9" s="156" t="b">
        <v>1</v>
      </c>
      <c r="D9" s="216" t="str">
        <f t="shared" si="0"/>
        <v>1</v>
      </c>
      <c r="E9" s="257" t="str">
        <f t="shared" si="1"/>
        <v/>
      </c>
      <c r="F9" s="217"/>
      <c r="G9" s="307"/>
      <c r="H9" s="545"/>
    </row>
    <row r="10" spans="1:8" ht="30" customHeight="1" x14ac:dyDescent="0.25">
      <c r="A10" s="473"/>
      <c r="B10" s="156"/>
      <c r="C10" s="156" t="b">
        <v>1</v>
      </c>
      <c r="D10" s="216" t="str">
        <f t="shared" si="0"/>
        <v>1</v>
      </c>
      <c r="E10" s="257" t="str">
        <f t="shared" si="1"/>
        <v/>
      </c>
      <c r="F10" s="217"/>
      <c r="G10" s="307"/>
      <c r="H10" s="545"/>
    </row>
    <row r="11" spans="1:8" ht="38.25" customHeight="1" thickBot="1" x14ac:dyDescent="0.3">
      <c r="A11" s="473"/>
      <c r="B11" s="156"/>
      <c r="C11" s="156" t="b">
        <v>1</v>
      </c>
      <c r="D11" s="216" t="str">
        <f t="shared" si="0"/>
        <v>1</v>
      </c>
      <c r="E11" s="257" t="str">
        <f t="shared" si="1"/>
        <v/>
      </c>
      <c r="F11" s="217"/>
      <c r="G11" s="308"/>
      <c r="H11" s="546"/>
    </row>
    <row r="12" spans="1:8" ht="30" customHeight="1" x14ac:dyDescent="0.25">
      <c r="A12" s="464" t="s">
        <v>385</v>
      </c>
      <c r="B12" s="165"/>
      <c r="C12" s="165">
        <v>2</v>
      </c>
      <c r="D12" s="31" t="str">
        <f>IF(C12=1, "0", "0")</f>
        <v>0</v>
      </c>
      <c r="E12" s="258" t="s">
        <v>126</v>
      </c>
      <c r="F12" s="218">
        <f>IF(AND(C12=2,D14+D15+D16+D17+D18+D19+D20+D21&gt;=6), 6, D14+D15+D16+D17+D18+D19+D20+D21)</f>
        <v>6</v>
      </c>
      <c r="G12" s="283" t="s">
        <v>472</v>
      </c>
      <c r="H12" s="544"/>
    </row>
    <row r="13" spans="1:8" ht="30" customHeight="1" x14ac:dyDescent="0.25">
      <c r="A13" s="465"/>
      <c r="B13" s="156"/>
      <c r="C13" s="156"/>
      <c r="D13" s="16"/>
      <c r="E13" s="257"/>
      <c r="F13" s="217"/>
      <c r="G13" s="284"/>
      <c r="H13" s="545"/>
    </row>
    <row r="14" spans="1:8" ht="30" customHeight="1" x14ac:dyDescent="0.25">
      <c r="A14" s="465"/>
      <c r="B14" s="156"/>
      <c r="C14" s="156" t="b">
        <v>1</v>
      </c>
      <c r="D14" s="216" t="str">
        <f t="shared" ref="D14:D21" si="2">IF(AND($C$12=2,C14=TRUE), "1", "0")</f>
        <v>1</v>
      </c>
      <c r="E14" s="243" t="str">
        <f t="shared" ref="E14:E21" si="3">IF(AND($C$12&lt;&gt;2, C14=TRUE),"ERROR","")</f>
        <v/>
      </c>
      <c r="F14" s="217"/>
      <c r="G14" s="284"/>
      <c r="H14" s="545"/>
    </row>
    <row r="15" spans="1:8" ht="30" customHeight="1" x14ac:dyDescent="0.25">
      <c r="A15" s="465"/>
      <c r="B15" s="156"/>
      <c r="C15" s="156" t="b">
        <v>1</v>
      </c>
      <c r="D15" s="216" t="str">
        <f t="shared" si="2"/>
        <v>1</v>
      </c>
      <c r="E15" s="243" t="str">
        <f t="shared" si="3"/>
        <v/>
      </c>
      <c r="F15" s="217"/>
      <c r="G15" s="284"/>
      <c r="H15" s="545"/>
    </row>
    <row r="16" spans="1:8" ht="30" customHeight="1" x14ac:dyDescent="0.25">
      <c r="A16" s="465"/>
      <c r="B16" s="156"/>
      <c r="C16" s="156" t="b">
        <v>1</v>
      </c>
      <c r="D16" s="216" t="str">
        <f t="shared" si="2"/>
        <v>1</v>
      </c>
      <c r="E16" s="243" t="str">
        <f t="shared" si="3"/>
        <v/>
      </c>
      <c r="F16" s="217"/>
      <c r="G16" s="284"/>
      <c r="H16" s="545"/>
    </row>
    <row r="17" spans="1:8" ht="30" customHeight="1" x14ac:dyDescent="0.25">
      <c r="A17" s="465"/>
      <c r="B17" s="156"/>
      <c r="C17" s="156" t="b">
        <v>1</v>
      </c>
      <c r="D17" s="216" t="str">
        <f t="shared" si="2"/>
        <v>1</v>
      </c>
      <c r="E17" s="243" t="str">
        <f t="shared" si="3"/>
        <v/>
      </c>
      <c r="F17" s="217"/>
      <c r="G17" s="284"/>
      <c r="H17" s="545"/>
    </row>
    <row r="18" spans="1:8" ht="30" customHeight="1" x14ac:dyDescent="0.25">
      <c r="A18" s="465"/>
      <c r="B18" s="156"/>
      <c r="C18" s="156" t="b">
        <v>1</v>
      </c>
      <c r="D18" s="216" t="str">
        <f t="shared" si="2"/>
        <v>1</v>
      </c>
      <c r="E18" s="243" t="str">
        <f t="shared" si="3"/>
        <v/>
      </c>
      <c r="F18" s="217"/>
      <c r="G18" s="284"/>
      <c r="H18" s="545"/>
    </row>
    <row r="19" spans="1:8" ht="30" customHeight="1" x14ac:dyDescent="0.25">
      <c r="A19" s="465"/>
      <c r="B19" s="156"/>
      <c r="C19" s="156" t="b">
        <v>1</v>
      </c>
      <c r="D19" s="216" t="str">
        <f t="shared" si="2"/>
        <v>1</v>
      </c>
      <c r="E19" s="243" t="str">
        <f t="shared" si="3"/>
        <v/>
      </c>
      <c r="F19" s="217"/>
      <c r="G19" s="284"/>
      <c r="H19" s="545"/>
    </row>
    <row r="20" spans="1:8" ht="30" customHeight="1" x14ac:dyDescent="0.25">
      <c r="A20" s="465"/>
      <c r="B20" s="156"/>
      <c r="C20" s="156" t="b">
        <v>1</v>
      </c>
      <c r="D20" s="216" t="str">
        <f t="shared" si="2"/>
        <v>1</v>
      </c>
      <c r="E20" s="243" t="str">
        <f t="shared" si="3"/>
        <v/>
      </c>
      <c r="F20" s="217"/>
      <c r="G20" s="284"/>
      <c r="H20" s="545"/>
    </row>
    <row r="21" spans="1:8" ht="30" customHeight="1" thickBot="1" x14ac:dyDescent="0.3">
      <c r="A21" s="465"/>
      <c r="B21" s="156"/>
      <c r="C21" s="156" t="b">
        <v>1</v>
      </c>
      <c r="D21" s="216" t="str">
        <f t="shared" si="2"/>
        <v>1</v>
      </c>
      <c r="E21" s="243" t="str">
        <f t="shared" si="3"/>
        <v/>
      </c>
      <c r="F21" s="217"/>
      <c r="G21" s="285"/>
      <c r="H21" s="546"/>
    </row>
    <row r="22" spans="1:8" ht="30" customHeight="1" x14ac:dyDescent="0.25">
      <c r="A22" s="300" t="s">
        <v>189</v>
      </c>
      <c r="B22" s="165"/>
      <c r="C22" s="165">
        <v>2</v>
      </c>
      <c r="D22" s="31" t="str">
        <f>IF(C22=1, "0", "0")</f>
        <v>0</v>
      </c>
      <c r="E22" s="258" t="s">
        <v>127</v>
      </c>
      <c r="F22" s="218">
        <f>IF($C$22=2,D23+D24+D25+D26+D27, 0)</f>
        <v>2</v>
      </c>
      <c r="G22" s="283"/>
      <c r="H22" s="544"/>
    </row>
    <row r="23" spans="1:8" ht="41.25" customHeight="1" x14ac:dyDescent="0.25">
      <c r="A23" s="301"/>
      <c r="B23" s="156"/>
      <c r="C23" s="156"/>
      <c r="D23" s="16"/>
      <c r="E23" s="257"/>
      <c r="F23" s="217"/>
      <c r="G23" s="284"/>
      <c r="H23" s="545"/>
    </row>
    <row r="24" spans="1:8" ht="36.75" customHeight="1" x14ac:dyDescent="0.25">
      <c r="A24" s="301"/>
      <c r="B24" s="156"/>
      <c r="C24" s="156" t="b">
        <v>0</v>
      </c>
      <c r="D24" s="216" t="str">
        <f>IF(AND($C$22=2,C24=TRUE), "1", "0")</f>
        <v>0</v>
      </c>
      <c r="E24" s="243" t="str">
        <f>IF(AND($C$22&lt;&gt;2, C24=TRUE),"ERROR","")</f>
        <v/>
      </c>
      <c r="F24" s="217"/>
      <c r="G24" s="284"/>
      <c r="H24" s="545"/>
    </row>
    <row r="25" spans="1:8" ht="30" customHeight="1" x14ac:dyDescent="0.25">
      <c r="A25" s="301"/>
      <c r="B25" s="156"/>
      <c r="C25" s="156" t="b">
        <v>0</v>
      </c>
      <c r="D25" s="216" t="str">
        <f>IF(AND($C$22=2,C25=TRUE), "1", "0")</f>
        <v>0</v>
      </c>
      <c r="E25" s="243" t="str">
        <f>IF(AND($C$22&lt;&gt;2, C25=TRUE),"ERROR","")</f>
        <v/>
      </c>
      <c r="F25" s="217"/>
      <c r="G25" s="284"/>
      <c r="H25" s="545"/>
    </row>
    <row r="26" spans="1:8" ht="36.75" customHeight="1" x14ac:dyDescent="0.25">
      <c r="A26" s="301"/>
      <c r="B26" s="156"/>
      <c r="C26" s="156" t="b">
        <v>1</v>
      </c>
      <c r="D26" s="216" t="str">
        <f>IF(AND($C$22=2,C26=TRUE), "1", "0")</f>
        <v>1</v>
      </c>
      <c r="E26" s="243" t="str">
        <f>IF(AND($C$22&lt;&gt;2, C26=TRUE),"ERROR","")</f>
        <v/>
      </c>
      <c r="F26" s="217"/>
      <c r="G26" s="284"/>
      <c r="H26" s="545"/>
    </row>
    <row r="27" spans="1:8" ht="39.75" customHeight="1" thickBot="1" x14ac:dyDescent="0.3">
      <c r="A27" s="301"/>
      <c r="B27" s="156"/>
      <c r="C27" s="156" t="b">
        <v>1</v>
      </c>
      <c r="D27" s="216" t="str">
        <f>IF(AND($C$22=2,C27=TRUE), "1", "0")</f>
        <v>1</v>
      </c>
      <c r="E27" s="243" t="str">
        <f>IF(AND($C$22&lt;&gt;2, C27=TRUE),"ERROR","")</f>
        <v/>
      </c>
      <c r="F27" s="217"/>
      <c r="G27" s="285"/>
      <c r="H27" s="546"/>
    </row>
    <row r="28" spans="1:8" ht="30" customHeight="1" x14ac:dyDescent="0.25">
      <c r="A28" s="466" t="s">
        <v>190</v>
      </c>
      <c r="B28" s="30"/>
      <c r="C28" s="30">
        <v>2</v>
      </c>
      <c r="D28" s="31" t="str">
        <f>IF(C28=1, "0", "0")</f>
        <v>0</v>
      </c>
      <c r="E28" s="254" t="s">
        <v>128</v>
      </c>
      <c r="F28" s="218">
        <f>IF($C$28=2,D29+D30+D31, 0)</f>
        <v>4</v>
      </c>
      <c r="G28" s="283" t="s">
        <v>473</v>
      </c>
      <c r="H28" s="544"/>
    </row>
    <row r="29" spans="1:8" ht="30" customHeight="1" x14ac:dyDescent="0.25">
      <c r="A29" s="467"/>
      <c r="B29" s="33"/>
      <c r="C29" s="33"/>
      <c r="D29" s="16" t="str">
        <f>IF(C28=2, "2", "0")</f>
        <v>2</v>
      </c>
      <c r="E29" s="243"/>
      <c r="F29" s="17"/>
      <c r="G29" s="284"/>
      <c r="H29" s="545"/>
    </row>
    <row r="30" spans="1:8" ht="38.25" customHeight="1" x14ac:dyDescent="0.25">
      <c r="A30" s="467"/>
      <c r="B30" s="33"/>
      <c r="C30" s="33" t="b">
        <v>1</v>
      </c>
      <c r="D30" s="216" t="str">
        <f>IF(AND($C$28=2,C30=TRUE), "1", "0")</f>
        <v>1</v>
      </c>
      <c r="E30" s="243" t="str">
        <f>IF(AND($C$28&lt;&gt;2, C30=TRUE),"ERROR","")</f>
        <v/>
      </c>
      <c r="F30" s="209"/>
      <c r="G30" s="284"/>
      <c r="H30" s="545"/>
    </row>
    <row r="31" spans="1:8" ht="39" customHeight="1" thickBot="1" x14ac:dyDescent="0.3">
      <c r="A31" s="468"/>
      <c r="B31" s="34"/>
      <c r="C31" s="34" t="b">
        <v>1</v>
      </c>
      <c r="D31" s="219" t="str">
        <f>IF(AND($C$28=2,C31=TRUE), "1", "0")</f>
        <v>1</v>
      </c>
      <c r="E31" s="244" t="str">
        <f>IF(AND($C$28&lt;&gt;2, C31=TRUE),"ERROR","")</f>
        <v/>
      </c>
      <c r="F31" s="36"/>
      <c r="G31" s="285"/>
      <c r="H31" s="547"/>
    </row>
    <row r="32" spans="1:8" ht="30" customHeight="1" thickBot="1" x14ac:dyDescent="0.3">
      <c r="A32" s="451" t="s">
        <v>386</v>
      </c>
      <c r="B32" s="452"/>
      <c r="C32" s="452"/>
      <c r="D32" s="452"/>
      <c r="E32" s="452"/>
      <c r="F32" s="202">
        <f>F4+F12+F22+F28</f>
        <v>15</v>
      </c>
      <c r="G32" s="54"/>
      <c r="H32" s="540"/>
    </row>
    <row r="33" spans="1:10" ht="30" customHeight="1" thickBot="1" x14ac:dyDescent="0.3">
      <c r="A33" s="551"/>
      <c r="B33" s="551"/>
      <c r="C33" s="551"/>
      <c r="D33" s="551"/>
      <c r="E33" s="551"/>
      <c r="F33" s="551"/>
      <c r="G33" s="551"/>
      <c r="H33" s="551"/>
    </row>
    <row r="34" spans="1:10" ht="77.45" customHeight="1" thickBot="1" x14ac:dyDescent="0.3">
      <c r="A34" s="436" t="s">
        <v>387</v>
      </c>
      <c r="B34" s="352"/>
      <c r="C34" s="352"/>
      <c r="D34" s="352"/>
      <c r="E34" s="352"/>
      <c r="F34" s="437"/>
      <c r="G34" s="57" t="s">
        <v>98</v>
      </c>
      <c r="H34" s="541" t="s">
        <v>356</v>
      </c>
      <c r="J34" s="63"/>
    </row>
    <row r="35" spans="1:10" ht="26.25" customHeight="1" x14ac:dyDescent="0.25">
      <c r="A35" s="339" t="s">
        <v>191</v>
      </c>
      <c r="B35" s="163"/>
      <c r="C35" s="68">
        <v>2</v>
      </c>
      <c r="D35" s="31" t="str">
        <f>IF(C35=1, "0", "0")</f>
        <v>0</v>
      </c>
      <c r="E35" s="258" t="s">
        <v>192</v>
      </c>
      <c r="F35" s="218">
        <f>IF($C$35=2,D36+D37+D38+D39+D40, 0)</f>
        <v>4</v>
      </c>
      <c r="G35" s="283" t="s">
        <v>474</v>
      </c>
      <c r="H35" s="544"/>
    </row>
    <row r="36" spans="1:10" ht="27" customHeight="1" x14ac:dyDescent="0.25">
      <c r="A36" s="340"/>
      <c r="B36" s="1"/>
      <c r="C36" s="33"/>
      <c r="D36" s="220"/>
      <c r="E36" s="243"/>
      <c r="F36" s="17"/>
      <c r="G36" s="284"/>
      <c r="H36" s="545"/>
    </row>
    <row r="37" spans="1:10" ht="30.75" customHeight="1" x14ac:dyDescent="0.25">
      <c r="A37" s="340"/>
      <c r="B37" s="1"/>
      <c r="C37" s="33" t="b">
        <v>1</v>
      </c>
      <c r="D37" s="216" t="str">
        <f>IF(AND($C$35=2,C37=TRUE), "1", "0")</f>
        <v>1</v>
      </c>
      <c r="E37" s="259" t="str">
        <f>IF(AND($C$35&lt;&gt;2, C37=TRUE),"ERROR","")</f>
        <v/>
      </c>
      <c r="F37" s="215"/>
      <c r="G37" s="284"/>
      <c r="H37" s="545"/>
    </row>
    <row r="38" spans="1:10" ht="32.25" customHeight="1" x14ac:dyDescent="0.25">
      <c r="A38" s="340"/>
      <c r="B38" s="1"/>
      <c r="C38" s="33" t="b">
        <v>1</v>
      </c>
      <c r="D38" s="216" t="str">
        <f>IF(AND($C$35=2,C38=TRUE), "1", "0")</f>
        <v>1</v>
      </c>
      <c r="E38" s="259" t="str">
        <f>IF(AND($C$35&lt;&gt;2, C38=TRUE),"ERROR","")</f>
        <v/>
      </c>
      <c r="F38" s="17"/>
      <c r="G38" s="284"/>
      <c r="H38" s="545"/>
    </row>
    <row r="39" spans="1:10" ht="30" customHeight="1" x14ac:dyDescent="0.25">
      <c r="A39" s="340"/>
      <c r="B39" s="1"/>
      <c r="C39" s="33" t="b">
        <v>1</v>
      </c>
      <c r="D39" s="216" t="str">
        <f>IF(AND($C$35=2,C39=TRUE), "1", "0")</f>
        <v>1</v>
      </c>
      <c r="E39" s="259" t="str">
        <f>IF(AND($C$35&lt;&gt;2, C39=TRUE),"ERROR","")</f>
        <v/>
      </c>
      <c r="F39" s="17"/>
      <c r="G39" s="284"/>
      <c r="H39" s="545"/>
    </row>
    <row r="40" spans="1:10" ht="38.25" customHeight="1" thickBot="1" x14ac:dyDescent="0.3">
      <c r="A40" s="340"/>
      <c r="B40" s="1"/>
      <c r="C40" s="33" t="b">
        <v>1</v>
      </c>
      <c r="D40" s="216" t="str">
        <f>IF(AND($C$35=2,C40=TRUE), "1", "0")</f>
        <v>1</v>
      </c>
      <c r="E40" s="259" t="str">
        <f>IF(AND($C$35&lt;&gt;2, C40=TRUE),"ERROR","")</f>
        <v/>
      </c>
      <c r="F40" s="17"/>
      <c r="G40" s="285"/>
      <c r="H40" s="546"/>
    </row>
    <row r="41" spans="1:10" ht="30" customHeight="1" x14ac:dyDescent="0.25">
      <c r="A41" s="339" t="s">
        <v>193</v>
      </c>
      <c r="B41" s="43"/>
      <c r="C41" s="30">
        <v>3</v>
      </c>
      <c r="D41" s="206" t="str">
        <f>IF(C41=1, "0", "0")</f>
        <v>0</v>
      </c>
      <c r="E41" s="254" t="s">
        <v>126</v>
      </c>
      <c r="F41" s="221" t="str">
        <f>IF(C41=1, "0", (IF(C41=2, D42, IF(C41=3, D43,0))))</f>
        <v>4</v>
      </c>
      <c r="G41" s="283" t="s">
        <v>474</v>
      </c>
      <c r="H41" s="544"/>
    </row>
    <row r="42" spans="1:10" ht="37.5" customHeight="1" x14ac:dyDescent="0.25">
      <c r="A42" s="340"/>
      <c r="B42" s="69"/>
      <c r="C42" s="70"/>
      <c r="D42" s="208" t="str">
        <f>IF(C41=2, "2", "0")</f>
        <v>0</v>
      </c>
      <c r="E42" s="260"/>
      <c r="F42" s="222"/>
      <c r="G42" s="284"/>
      <c r="H42" s="545"/>
    </row>
    <row r="43" spans="1:10" ht="39" customHeight="1" thickBot="1" x14ac:dyDescent="0.3">
      <c r="A43" s="340"/>
      <c r="B43" s="71"/>
      <c r="C43" s="72"/>
      <c r="D43" s="208" t="str">
        <f>IF(C41=3, "4", "0")</f>
        <v>4</v>
      </c>
      <c r="E43" s="261"/>
      <c r="F43" s="223"/>
      <c r="G43" s="285"/>
      <c r="H43" s="546"/>
    </row>
    <row r="44" spans="1:10" ht="36.6" customHeight="1" x14ac:dyDescent="0.25">
      <c r="A44" s="339" t="s">
        <v>194</v>
      </c>
      <c r="B44" s="43"/>
      <c r="C44" s="30">
        <v>2</v>
      </c>
      <c r="D44" s="206" t="str">
        <f>IF(C44=1, "0", "0")</f>
        <v>0</v>
      </c>
      <c r="E44" s="254" t="s">
        <v>127</v>
      </c>
      <c r="F44" s="221" t="str">
        <f>IF(C44=1, "0", (IF(C44=2, D45, (IF(C44=3, D46,0)))))</f>
        <v>1</v>
      </c>
      <c r="G44" s="283" t="s">
        <v>195</v>
      </c>
      <c r="H44" s="544"/>
      <c r="I44" s="45"/>
    </row>
    <row r="45" spans="1:10" ht="36.6" customHeight="1" x14ac:dyDescent="0.25">
      <c r="A45" s="340"/>
      <c r="B45" s="162"/>
      <c r="C45" s="160"/>
      <c r="D45" s="208" t="str">
        <f>IF(C44=2, "1", "0")</f>
        <v>1</v>
      </c>
      <c r="E45" s="262"/>
      <c r="F45" s="224"/>
      <c r="G45" s="284"/>
      <c r="H45" s="546"/>
    </row>
    <row r="46" spans="1:10" ht="36.6" customHeight="1" thickBot="1" x14ac:dyDescent="0.3">
      <c r="A46" s="341"/>
      <c r="B46" s="162"/>
      <c r="C46" s="160"/>
      <c r="D46" s="208" t="str">
        <f>IF(C44=3, "2", "0")</f>
        <v>0</v>
      </c>
      <c r="E46" s="262"/>
      <c r="F46" s="224"/>
      <c r="G46" s="285"/>
      <c r="H46" s="552"/>
    </row>
    <row r="47" spans="1:10" ht="30" customHeight="1" x14ac:dyDescent="0.25">
      <c r="A47" s="339" t="s">
        <v>196</v>
      </c>
      <c r="B47" s="65"/>
      <c r="C47" s="30">
        <v>2</v>
      </c>
      <c r="D47" s="31" t="str">
        <f>IF($C$47=1, "0", "0")</f>
        <v>0</v>
      </c>
      <c r="E47" s="254" t="s">
        <v>128</v>
      </c>
      <c r="F47" s="218">
        <f>IF($C$47=2, D49+D50+D51+D52+D53+D54,0)</f>
        <v>4</v>
      </c>
      <c r="G47" s="283" t="s">
        <v>475</v>
      </c>
      <c r="H47" s="544"/>
    </row>
    <row r="48" spans="1:10" ht="39.75" customHeight="1" x14ac:dyDescent="0.25">
      <c r="A48" s="340"/>
      <c r="B48" s="162"/>
      <c r="C48" s="33"/>
      <c r="D48" s="191"/>
      <c r="E48" s="243"/>
      <c r="F48" s="17"/>
      <c r="G48" s="284"/>
      <c r="H48" s="545"/>
    </row>
    <row r="49" spans="1:9" ht="30" customHeight="1" x14ac:dyDescent="0.25">
      <c r="A49" s="340"/>
      <c r="B49" s="162"/>
      <c r="C49" s="33" t="b">
        <v>1</v>
      </c>
      <c r="D49" s="16" t="str">
        <f t="shared" ref="D49:D54" si="4">IF(AND($C$47=2, C49=TRUE), "1", "0")</f>
        <v>1</v>
      </c>
      <c r="E49" s="243" t="str">
        <f t="shared" ref="E49:E54" si="5">IF(AND($C$47&lt;&gt;2,C49=TRUE), "ERROR", "")</f>
        <v/>
      </c>
      <c r="F49" s="17"/>
      <c r="G49" s="284"/>
      <c r="H49" s="545"/>
    </row>
    <row r="50" spans="1:9" ht="30" customHeight="1" x14ac:dyDescent="0.25">
      <c r="A50" s="340"/>
      <c r="B50" s="162"/>
      <c r="C50" s="33" t="b">
        <v>1</v>
      </c>
      <c r="D50" s="16" t="str">
        <f t="shared" si="4"/>
        <v>1</v>
      </c>
      <c r="E50" s="243" t="str">
        <f t="shared" si="5"/>
        <v/>
      </c>
      <c r="F50" s="17"/>
      <c r="G50" s="284"/>
      <c r="H50" s="545"/>
    </row>
    <row r="51" spans="1:9" ht="30" customHeight="1" x14ac:dyDescent="0.25">
      <c r="A51" s="340"/>
      <c r="B51" s="1"/>
      <c r="C51" s="33" t="b">
        <v>1</v>
      </c>
      <c r="D51" s="16" t="str">
        <f t="shared" si="4"/>
        <v>1</v>
      </c>
      <c r="E51" s="243" t="str">
        <f t="shared" si="5"/>
        <v/>
      </c>
      <c r="F51" s="17"/>
      <c r="G51" s="284"/>
      <c r="H51" s="545"/>
    </row>
    <row r="52" spans="1:9" ht="30" customHeight="1" x14ac:dyDescent="0.25">
      <c r="A52" s="340"/>
      <c r="B52" s="1"/>
      <c r="C52" s="33" t="b">
        <v>0</v>
      </c>
      <c r="D52" s="16" t="str">
        <f t="shared" si="4"/>
        <v>0</v>
      </c>
      <c r="E52" s="243" t="str">
        <f t="shared" si="5"/>
        <v/>
      </c>
      <c r="F52" s="17"/>
      <c r="G52" s="284"/>
      <c r="H52" s="545"/>
    </row>
    <row r="53" spans="1:9" ht="30" customHeight="1" x14ac:dyDescent="0.25">
      <c r="A53" s="340"/>
      <c r="B53" s="1"/>
      <c r="C53" s="33" t="b">
        <v>0</v>
      </c>
      <c r="D53" s="16" t="str">
        <f t="shared" si="4"/>
        <v>0</v>
      </c>
      <c r="E53" s="243" t="str">
        <f t="shared" si="5"/>
        <v/>
      </c>
      <c r="F53" s="17"/>
      <c r="G53" s="284"/>
      <c r="H53" s="545"/>
    </row>
    <row r="54" spans="1:9" ht="41.25" customHeight="1" thickBot="1" x14ac:dyDescent="0.3">
      <c r="A54" s="341"/>
      <c r="B54" s="44"/>
      <c r="C54" s="34" t="b">
        <v>1</v>
      </c>
      <c r="D54" s="35" t="str">
        <f t="shared" si="4"/>
        <v>1</v>
      </c>
      <c r="E54" s="244" t="str">
        <f t="shared" si="5"/>
        <v/>
      </c>
      <c r="F54" s="36"/>
      <c r="G54" s="285"/>
      <c r="H54" s="547"/>
    </row>
    <row r="55" spans="1:9" ht="30" customHeight="1" x14ac:dyDescent="0.25">
      <c r="A55" s="339" t="s">
        <v>197</v>
      </c>
      <c r="B55" s="43"/>
      <c r="C55" s="30">
        <v>2</v>
      </c>
      <c r="D55" s="31" t="str">
        <f>IF($C$55=1, "0", "0")</f>
        <v>0</v>
      </c>
      <c r="E55" s="254" t="s">
        <v>198</v>
      </c>
      <c r="F55" s="225">
        <f>IF(C55=2, D57+D58+D59+D60, 0)</f>
        <v>4</v>
      </c>
      <c r="G55" s="553" t="s">
        <v>476</v>
      </c>
      <c r="H55" s="544"/>
      <c r="I55" s="45"/>
    </row>
    <row r="56" spans="1:9" ht="57.75" customHeight="1" x14ac:dyDescent="0.25">
      <c r="A56" s="340"/>
      <c r="B56" s="1"/>
      <c r="C56" s="33"/>
      <c r="D56" s="191"/>
      <c r="E56" s="243"/>
      <c r="F56" s="16"/>
      <c r="G56" s="554"/>
      <c r="H56" s="545"/>
    </row>
    <row r="57" spans="1:9" ht="30" customHeight="1" x14ac:dyDescent="0.25">
      <c r="A57" s="340"/>
      <c r="B57" s="1"/>
      <c r="C57" s="33" t="b">
        <v>1</v>
      </c>
      <c r="D57" s="16" t="str">
        <f>IF(AND($C$55=2, C57=TRUE), "1", "0")</f>
        <v>1</v>
      </c>
      <c r="E57" s="243" t="str">
        <f>IF(AND($C$55&lt;&gt;2, C57=TRUE), "ERROR", "")</f>
        <v/>
      </c>
      <c r="F57" s="16"/>
      <c r="G57" s="554"/>
      <c r="H57" s="545"/>
    </row>
    <row r="58" spans="1:9" ht="30" customHeight="1" x14ac:dyDescent="0.25">
      <c r="A58" s="340"/>
      <c r="B58" s="1"/>
      <c r="C58" s="33" t="b">
        <v>1</v>
      </c>
      <c r="D58" s="16" t="str">
        <f>IF(AND($C$55=2, C58=TRUE), "1", "0")</f>
        <v>1</v>
      </c>
      <c r="E58" s="243" t="str">
        <f>IF(AND($C$55&lt;&gt;2, C58=TRUE), "ERROR", "")</f>
        <v/>
      </c>
      <c r="F58" s="16"/>
      <c r="G58" s="554"/>
      <c r="H58" s="545"/>
    </row>
    <row r="59" spans="1:9" ht="30" customHeight="1" x14ac:dyDescent="0.25">
      <c r="A59" s="340"/>
      <c r="B59" s="73"/>
      <c r="C59" s="33" t="b">
        <v>1</v>
      </c>
      <c r="D59" s="16" t="str">
        <f>IF(AND($C$55=2, C59=TRUE), "1", "0")</f>
        <v>1</v>
      </c>
      <c r="E59" s="243" t="str">
        <f>IF(AND($C$55&lt;&gt;2, C59=TRUE), "ERROR", "")</f>
        <v/>
      </c>
      <c r="F59" s="16"/>
      <c r="G59" s="554"/>
      <c r="H59" s="545"/>
    </row>
    <row r="60" spans="1:9" ht="30" customHeight="1" thickBot="1" x14ac:dyDescent="0.3">
      <c r="A60" s="341"/>
      <c r="B60" s="44"/>
      <c r="C60" s="34" t="b">
        <v>1</v>
      </c>
      <c r="D60" s="35" t="str">
        <f>IF(AND($C$55=2, C60=TRUE), "1", "0")</f>
        <v>1</v>
      </c>
      <c r="E60" s="244" t="str">
        <f>IF(AND($C$55&lt;&gt;2, C60=TRUE), "ERROR", "")</f>
        <v/>
      </c>
      <c r="F60" s="219"/>
      <c r="G60" s="555"/>
      <c r="H60" s="547"/>
    </row>
    <row r="61" spans="1:9" ht="30.75" customHeight="1" thickBot="1" x14ac:dyDescent="0.3">
      <c r="A61" s="336" t="s">
        <v>388</v>
      </c>
      <c r="B61" s="337"/>
      <c r="C61" s="337"/>
      <c r="D61" s="337"/>
      <c r="E61" s="337"/>
      <c r="F61" s="202">
        <f>F35+F41+F44+F47+F55</f>
        <v>17</v>
      </c>
      <c r="G61" s="61"/>
      <c r="H61" s="61"/>
    </row>
    <row r="62" spans="1:9" ht="19.5" customHeight="1" x14ac:dyDescent="0.25">
      <c r="A62" s="74"/>
      <c r="B62" s="1"/>
      <c r="C62" s="1"/>
      <c r="D62" s="1"/>
      <c r="E62" s="1"/>
      <c r="F62" s="1"/>
      <c r="G62" s="1"/>
    </row>
    <row r="63" spans="1:9" ht="25.5" customHeight="1" x14ac:dyDescent="0.25">
      <c r="A63" s="75" t="s">
        <v>389</v>
      </c>
      <c r="C63" s="1"/>
      <c r="D63" s="1"/>
      <c r="E63" s="1"/>
      <c r="F63" s="1"/>
      <c r="G63" s="1"/>
    </row>
    <row r="64" spans="1:9" ht="34.5" customHeight="1" x14ac:dyDescent="0.25">
      <c r="A64" s="74"/>
      <c r="B64" s="1"/>
      <c r="C64" s="1"/>
      <c r="D64" s="1"/>
      <c r="E64" s="1"/>
      <c r="F64" s="1"/>
      <c r="G64" s="1"/>
    </row>
    <row r="65" spans="1:7" x14ac:dyDescent="0.25">
      <c r="A65" s="76"/>
      <c r="B65" s="73"/>
      <c r="C65" s="1"/>
      <c r="D65" s="1"/>
      <c r="E65" s="1"/>
      <c r="F65" s="1"/>
      <c r="G65" s="1"/>
    </row>
    <row r="66" spans="1:7" ht="30.75" customHeight="1" x14ac:dyDescent="0.25">
      <c r="A66" s="76"/>
      <c r="B66" s="1"/>
      <c r="C66" s="1"/>
      <c r="D66" s="1"/>
      <c r="E66" s="60"/>
      <c r="F66" s="67"/>
      <c r="G66" s="1"/>
    </row>
    <row r="67" spans="1:7" ht="39.75" customHeight="1" x14ac:dyDescent="0.25">
      <c r="A67" s="76"/>
      <c r="B67" s="1"/>
      <c r="C67" s="1"/>
      <c r="D67" s="1"/>
      <c r="E67" s="1"/>
      <c r="F67" s="1"/>
      <c r="G67" s="1"/>
    </row>
    <row r="68" spans="1:7" ht="30" customHeight="1" x14ac:dyDescent="0.25">
      <c r="A68" s="76"/>
      <c r="B68" s="1"/>
      <c r="C68" s="1"/>
      <c r="D68" s="1"/>
      <c r="E68" s="1"/>
      <c r="F68" s="1"/>
      <c r="G68" s="1"/>
    </row>
    <row r="69" spans="1:7" ht="35.25" customHeight="1" x14ac:dyDescent="0.25">
      <c r="A69" s="76"/>
      <c r="B69" s="1"/>
      <c r="C69" s="1"/>
      <c r="D69" s="1"/>
      <c r="E69" s="1"/>
      <c r="F69" s="1"/>
      <c r="G69" s="1"/>
    </row>
    <row r="70" spans="1:7" ht="32.25" customHeight="1" x14ac:dyDescent="0.25">
      <c r="A70" s="76"/>
      <c r="B70" s="1"/>
      <c r="C70" s="1"/>
      <c r="D70" s="1"/>
      <c r="E70" s="1"/>
      <c r="F70" s="1"/>
      <c r="G70" s="1"/>
    </row>
    <row r="71" spans="1:7" ht="33.75" customHeight="1" x14ac:dyDescent="0.25">
      <c r="A71" s="76"/>
      <c r="B71" s="1"/>
      <c r="C71" s="1"/>
      <c r="D71" s="1"/>
      <c r="E71" s="1"/>
      <c r="F71" s="1"/>
      <c r="G71" s="1"/>
    </row>
    <row r="72" spans="1:7" ht="32.25" customHeight="1" x14ac:dyDescent="0.25">
      <c r="A72" s="76"/>
      <c r="B72" s="1"/>
      <c r="C72" s="1"/>
      <c r="D72" s="1"/>
      <c r="E72" s="1"/>
      <c r="F72" s="1"/>
      <c r="G72" s="1"/>
    </row>
    <row r="73" spans="1:7" ht="31.5" customHeight="1" x14ac:dyDescent="0.25">
      <c r="A73" s="76"/>
      <c r="B73" s="1"/>
      <c r="C73" s="1"/>
      <c r="D73" s="1"/>
      <c r="E73" s="1"/>
      <c r="F73" s="1"/>
      <c r="G73" s="1"/>
    </row>
    <row r="74" spans="1:7" ht="30" customHeight="1" x14ac:dyDescent="0.25">
      <c r="A74" s="76"/>
      <c r="B74" s="1"/>
      <c r="C74" s="1"/>
      <c r="D74" s="1"/>
      <c r="E74" s="1"/>
      <c r="F74" s="1"/>
      <c r="G74" s="1"/>
    </row>
    <row r="75" spans="1:7" ht="30" customHeight="1" x14ac:dyDescent="0.25">
      <c r="A75" s="76"/>
      <c r="B75" s="1"/>
      <c r="C75" s="1"/>
      <c r="D75" s="1"/>
      <c r="E75" s="1"/>
      <c r="F75" s="1"/>
      <c r="G75" s="1"/>
    </row>
    <row r="76" spans="1:7" ht="30" customHeight="1" x14ac:dyDescent="0.25">
      <c r="A76" s="76"/>
      <c r="B76" s="1"/>
      <c r="C76" s="1"/>
      <c r="D76" s="1"/>
      <c r="E76" s="1"/>
      <c r="F76" s="1"/>
      <c r="G76" s="1"/>
    </row>
    <row r="77" spans="1:7" ht="30" customHeight="1" x14ac:dyDescent="0.25">
      <c r="A77" s="76"/>
      <c r="B77" s="162"/>
      <c r="C77" s="1"/>
      <c r="D77" s="1"/>
      <c r="E77" s="1"/>
      <c r="F77" s="1"/>
      <c r="G77" s="1"/>
    </row>
    <row r="78" spans="1:7" ht="35.25" customHeight="1" x14ac:dyDescent="0.25">
      <c r="A78" s="76"/>
      <c r="B78" s="1"/>
      <c r="C78" s="1"/>
      <c r="D78" s="1"/>
      <c r="E78" s="60"/>
      <c r="F78" s="67"/>
      <c r="G78" s="1"/>
    </row>
    <row r="79" spans="1:7" ht="33.75" customHeight="1" x14ac:dyDescent="0.25">
      <c r="A79" s="76"/>
      <c r="B79" s="1"/>
      <c r="C79" s="1"/>
      <c r="D79" s="1"/>
      <c r="E79" s="1"/>
      <c r="F79" s="1"/>
      <c r="G79" s="1"/>
    </row>
    <row r="80" spans="1:7" ht="35.25" customHeight="1" x14ac:dyDescent="0.25">
      <c r="A80" s="76"/>
      <c r="B80" s="1"/>
      <c r="C80" s="1"/>
      <c r="D80" s="1"/>
      <c r="E80" s="1"/>
      <c r="F80" s="1"/>
      <c r="G80" s="1"/>
    </row>
    <row r="81" spans="1:7" ht="30" customHeight="1" x14ac:dyDescent="0.25">
      <c r="A81" s="76"/>
      <c r="B81" s="1"/>
      <c r="C81" s="1"/>
      <c r="D81" s="1"/>
      <c r="E81" s="1"/>
      <c r="F81" s="1"/>
      <c r="G81" s="1"/>
    </row>
    <row r="82" spans="1:7" ht="30" customHeight="1" x14ac:dyDescent="0.25">
      <c r="A82" s="76"/>
      <c r="B82" s="1"/>
      <c r="C82" s="1"/>
      <c r="D82" s="1"/>
      <c r="E82" s="1"/>
      <c r="F82" s="1"/>
      <c r="G82" s="1"/>
    </row>
    <row r="83" spans="1:7" ht="30" customHeight="1" x14ac:dyDescent="0.25">
      <c r="A83" s="76"/>
      <c r="B83" s="1"/>
      <c r="C83" s="1"/>
      <c r="D83" s="1"/>
      <c r="E83" s="1"/>
      <c r="F83" s="1"/>
      <c r="G83" s="1"/>
    </row>
    <row r="84" spans="1:7" ht="30" customHeight="1" x14ac:dyDescent="0.25">
      <c r="A84" s="76"/>
      <c r="B84" s="1"/>
      <c r="C84" s="1"/>
      <c r="D84" s="1"/>
      <c r="E84" s="1"/>
      <c r="F84" s="1"/>
      <c r="G84" s="1"/>
    </row>
    <row r="85" spans="1:7" ht="30" customHeight="1" x14ac:dyDescent="0.25">
      <c r="A85" s="76"/>
      <c r="B85" s="1"/>
      <c r="C85" s="1"/>
      <c r="D85" s="1"/>
      <c r="E85" s="1"/>
      <c r="F85" s="1"/>
      <c r="G85" s="1"/>
    </row>
    <row r="86" spans="1:7" ht="30" customHeight="1" x14ac:dyDescent="0.25">
      <c r="A86" s="76"/>
      <c r="B86" s="1"/>
      <c r="C86" s="1"/>
      <c r="D86" s="1"/>
      <c r="E86" s="1"/>
      <c r="F86" s="1"/>
      <c r="G86" s="1"/>
    </row>
    <row r="87" spans="1:7" ht="26.25" customHeight="1" x14ac:dyDescent="0.25">
      <c r="A87" s="77"/>
      <c r="B87" s="77"/>
      <c r="C87" s="77"/>
      <c r="D87" s="77"/>
      <c r="E87" s="77"/>
      <c r="F87" s="67"/>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144" customWidth="1"/>
    <col min="6" max="6" width="10" customWidth="1"/>
    <col min="7" max="9" width="10.28515625" style="145"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78" customWidth="1"/>
  </cols>
  <sheetData>
    <row r="1" spans="1:16" ht="34.5" customHeight="1" x14ac:dyDescent="0.35">
      <c r="A1" s="474" t="s">
        <v>199</v>
      </c>
      <c r="B1" s="474"/>
      <c r="C1" s="474"/>
      <c r="D1" s="474"/>
      <c r="E1" s="474"/>
      <c r="F1" s="474"/>
      <c r="G1" s="474"/>
      <c r="H1" s="474"/>
      <c r="I1" s="474"/>
      <c r="J1" s="474"/>
      <c r="K1" s="474"/>
    </row>
    <row r="2" spans="1:16" s="79" customFormat="1" ht="112.5" customHeight="1" x14ac:dyDescent="0.3">
      <c r="A2" s="475" t="s">
        <v>200</v>
      </c>
      <c r="B2" s="475"/>
      <c r="C2" s="475"/>
      <c r="D2" s="475"/>
      <c r="E2" s="475"/>
      <c r="F2" s="475"/>
      <c r="G2" s="475"/>
      <c r="H2" s="475"/>
      <c r="I2" s="475"/>
      <c r="J2" s="475"/>
      <c r="K2" s="475"/>
      <c r="P2" s="80"/>
    </row>
    <row r="3" spans="1:16" s="79" customFormat="1" ht="21" customHeight="1" thickBot="1" x14ac:dyDescent="0.35">
      <c r="A3" s="157"/>
      <c r="B3" s="157"/>
      <c r="C3" s="157"/>
      <c r="D3" s="157"/>
      <c r="E3" s="157"/>
      <c r="F3" s="157"/>
      <c r="G3" s="157"/>
      <c r="H3" s="157"/>
      <c r="I3" s="157"/>
      <c r="J3" s="157"/>
      <c r="K3" s="157"/>
      <c r="P3" s="80"/>
    </row>
    <row r="4" spans="1:16" ht="111" customHeight="1" x14ac:dyDescent="0.25">
      <c r="A4" s="476"/>
      <c r="B4" s="477" t="s">
        <v>403</v>
      </c>
      <c r="C4" s="478"/>
      <c r="D4" s="477" t="s">
        <v>404</v>
      </c>
      <c r="E4" s="478"/>
      <c r="F4" s="479" t="s">
        <v>390</v>
      </c>
      <c r="G4" s="480"/>
      <c r="H4" s="481" t="s">
        <v>391</v>
      </c>
      <c r="I4" s="482"/>
      <c r="J4" s="483" t="s">
        <v>201</v>
      </c>
      <c r="K4" s="485" t="s">
        <v>202</v>
      </c>
      <c r="L4" s="487" t="s">
        <v>203</v>
      </c>
      <c r="M4" s="489" t="s">
        <v>204</v>
      </c>
      <c r="N4" s="490"/>
      <c r="O4" s="491"/>
      <c r="P4" s="487" t="s">
        <v>205</v>
      </c>
    </row>
    <row r="5" spans="1:16" ht="60.75" customHeight="1" thickBot="1" x14ac:dyDescent="0.3">
      <c r="A5" s="476"/>
      <c r="B5" s="81" t="s">
        <v>206</v>
      </c>
      <c r="C5" s="82" t="s">
        <v>207</v>
      </c>
      <c r="D5" s="81" t="s">
        <v>206</v>
      </c>
      <c r="E5" s="82" t="s">
        <v>207</v>
      </c>
      <c r="F5" s="81" t="s">
        <v>206</v>
      </c>
      <c r="G5" s="226" t="s">
        <v>207</v>
      </c>
      <c r="H5" s="227" t="s">
        <v>206</v>
      </c>
      <c r="I5" s="82" t="s">
        <v>207</v>
      </c>
      <c r="J5" s="484"/>
      <c r="K5" s="486"/>
      <c r="L5" s="488"/>
      <c r="M5" s="83" t="s">
        <v>208</v>
      </c>
      <c r="N5" s="84" t="s">
        <v>209</v>
      </c>
      <c r="O5" s="85" t="s">
        <v>210</v>
      </c>
      <c r="P5" s="488"/>
    </row>
    <row r="6" spans="1:16" ht="45" customHeight="1" thickBot="1" x14ac:dyDescent="0.3">
      <c r="A6" s="12"/>
      <c r="B6" s="492" t="s">
        <v>211</v>
      </c>
      <c r="C6" s="493"/>
      <c r="D6" s="494" t="s">
        <v>212</v>
      </c>
      <c r="E6" s="495"/>
      <c r="F6" s="492" t="s">
        <v>213</v>
      </c>
      <c r="G6" s="347"/>
      <c r="H6" s="496" t="s">
        <v>392</v>
      </c>
      <c r="I6" s="497"/>
      <c r="J6" s="86" t="s">
        <v>214</v>
      </c>
      <c r="K6" s="87" t="s">
        <v>215</v>
      </c>
      <c r="L6" s="88" t="s">
        <v>215</v>
      </c>
      <c r="M6" s="498" t="s">
        <v>215</v>
      </c>
      <c r="N6" s="499"/>
      <c r="O6" s="500"/>
      <c r="P6" s="89" t="s">
        <v>216</v>
      </c>
    </row>
    <row r="7" spans="1:16" ht="30" x14ac:dyDescent="0.25">
      <c r="A7" s="90" t="s">
        <v>217</v>
      </c>
      <c r="B7" s="91" t="s">
        <v>218</v>
      </c>
      <c r="C7" s="92">
        <v>4.1000000000000002E-2</v>
      </c>
      <c r="D7" s="93" t="s">
        <v>219</v>
      </c>
      <c r="E7" s="94">
        <v>0.40300000000000002</v>
      </c>
      <c r="F7" s="95" t="s">
        <v>220</v>
      </c>
      <c r="G7" s="228">
        <v>5.6000000000000001E-2</v>
      </c>
      <c r="H7" s="229" t="s">
        <v>221</v>
      </c>
      <c r="I7" s="92" t="s">
        <v>221</v>
      </c>
      <c r="J7" s="96">
        <v>28</v>
      </c>
      <c r="K7" s="97" t="s">
        <v>221</v>
      </c>
      <c r="L7" s="98" t="s">
        <v>222</v>
      </c>
      <c r="M7" s="99" t="s">
        <v>222</v>
      </c>
      <c r="N7" s="100" t="s">
        <v>222</v>
      </c>
      <c r="O7" s="101" t="s">
        <v>222</v>
      </c>
      <c r="P7" s="98">
        <v>0.37</v>
      </c>
    </row>
    <row r="8" spans="1:16" ht="30" x14ac:dyDescent="0.25">
      <c r="A8" s="102" t="s">
        <v>223</v>
      </c>
      <c r="B8" s="103" t="s">
        <v>218</v>
      </c>
      <c r="C8" s="104">
        <v>8.9999999999999998E-4</v>
      </c>
      <c r="D8" s="105" t="s">
        <v>219</v>
      </c>
      <c r="E8" s="106">
        <v>0.36599999999999999</v>
      </c>
      <c r="F8" s="107" t="s">
        <v>220</v>
      </c>
      <c r="G8" s="230">
        <v>0.08</v>
      </c>
      <c r="H8" s="231" t="s">
        <v>221</v>
      </c>
      <c r="I8" s="108" t="s">
        <v>221</v>
      </c>
      <c r="J8" s="109">
        <v>50</v>
      </c>
      <c r="K8" s="78" t="s">
        <v>221</v>
      </c>
      <c r="L8" s="110" t="s">
        <v>224</v>
      </c>
      <c r="M8" s="111" t="s">
        <v>225</v>
      </c>
      <c r="N8" s="112" t="s">
        <v>225</v>
      </c>
      <c r="O8" s="113" t="s">
        <v>226</v>
      </c>
      <c r="P8" s="114">
        <v>0.57999999999999996</v>
      </c>
    </row>
    <row r="9" spans="1:16" ht="30" x14ac:dyDescent="0.25">
      <c r="A9" s="115" t="s">
        <v>227</v>
      </c>
      <c r="B9" s="91" t="s">
        <v>228</v>
      </c>
      <c r="C9" s="92">
        <v>-2.7E-2</v>
      </c>
      <c r="D9" s="93" t="s">
        <v>229</v>
      </c>
      <c r="E9" s="94" t="s">
        <v>230</v>
      </c>
      <c r="F9" s="95" t="s">
        <v>220</v>
      </c>
      <c r="G9" s="228">
        <v>0.02</v>
      </c>
      <c r="H9" s="229" t="s">
        <v>220</v>
      </c>
      <c r="I9" s="94" t="s">
        <v>393</v>
      </c>
      <c r="J9" s="116">
        <v>0</v>
      </c>
      <c r="K9" s="97" t="s">
        <v>221</v>
      </c>
      <c r="L9" s="117" t="s">
        <v>231</v>
      </c>
      <c r="M9" s="118" t="s">
        <v>232</v>
      </c>
      <c r="N9" s="119" t="s">
        <v>233</v>
      </c>
      <c r="O9" s="120" t="s">
        <v>234</v>
      </c>
      <c r="P9" s="98" t="s">
        <v>235</v>
      </c>
    </row>
    <row r="10" spans="1:16" ht="30" x14ac:dyDescent="0.25">
      <c r="A10" s="102" t="s">
        <v>236</v>
      </c>
      <c r="B10" s="103" t="s">
        <v>228</v>
      </c>
      <c r="C10" s="108">
        <v>-3.1E-2</v>
      </c>
      <c r="D10" s="105" t="s">
        <v>229</v>
      </c>
      <c r="E10" s="106" t="s">
        <v>230</v>
      </c>
      <c r="F10" s="107" t="s">
        <v>220</v>
      </c>
      <c r="G10" s="230">
        <v>0.13700000000000001</v>
      </c>
      <c r="H10" s="231" t="s">
        <v>221</v>
      </c>
      <c r="I10" s="108" t="s">
        <v>221</v>
      </c>
      <c r="J10" s="109" t="s">
        <v>221</v>
      </c>
      <c r="K10" s="78" t="s">
        <v>237</v>
      </c>
      <c r="L10" s="110" t="s">
        <v>238</v>
      </c>
      <c r="M10" s="111" t="s">
        <v>237</v>
      </c>
      <c r="N10" s="112" t="s">
        <v>237</v>
      </c>
      <c r="O10" s="113" t="s">
        <v>239</v>
      </c>
      <c r="P10" s="114">
        <v>0.31</v>
      </c>
    </row>
    <row r="11" spans="1:16" ht="30" x14ac:dyDescent="0.25">
      <c r="A11" s="115" t="s">
        <v>240</v>
      </c>
      <c r="B11" s="91" t="s">
        <v>241</v>
      </c>
      <c r="C11" s="92">
        <v>-3.5000000000000003E-2</v>
      </c>
      <c r="D11" s="93" t="s">
        <v>229</v>
      </c>
      <c r="E11" s="94">
        <v>0.13200000000000001</v>
      </c>
      <c r="F11" s="95"/>
      <c r="G11" s="228"/>
      <c r="H11" s="229" t="s">
        <v>220</v>
      </c>
      <c r="I11" s="92">
        <v>1.4500000000000001E-2</v>
      </c>
      <c r="J11" s="116">
        <v>15</v>
      </c>
      <c r="K11" s="97" t="s">
        <v>221</v>
      </c>
      <c r="L11" s="117" t="s">
        <v>242</v>
      </c>
      <c r="M11" s="118" t="s">
        <v>243</v>
      </c>
      <c r="N11" s="119" t="s">
        <v>243</v>
      </c>
      <c r="O11" s="120" t="s">
        <v>243</v>
      </c>
      <c r="P11" s="98" t="s">
        <v>235</v>
      </c>
    </row>
    <row r="12" spans="1:16" ht="30" x14ac:dyDescent="0.25">
      <c r="A12" s="102" t="s">
        <v>244</v>
      </c>
      <c r="B12" s="103" t="s">
        <v>245</v>
      </c>
      <c r="C12" s="108">
        <v>-2.7E-2</v>
      </c>
      <c r="D12" s="105" t="s">
        <v>246</v>
      </c>
      <c r="E12" s="106" t="s">
        <v>230</v>
      </c>
      <c r="F12" s="107" t="s">
        <v>220</v>
      </c>
      <c r="G12" s="230">
        <v>8.5000000000000006E-2</v>
      </c>
      <c r="H12" s="231" t="s">
        <v>221</v>
      </c>
      <c r="I12" s="108" t="s">
        <v>221</v>
      </c>
      <c r="J12" s="109">
        <v>10</v>
      </c>
      <c r="K12" s="78"/>
      <c r="L12" s="110" t="s">
        <v>247</v>
      </c>
      <c r="M12" s="111" t="s">
        <v>247</v>
      </c>
      <c r="N12" s="112" t="s">
        <v>247</v>
      </c>
      <c r="O12" s="113" t="s">
        <v>247</v>
      </c>
      <c r="P12" s="114" t="s">
        <v>235</v>
      </c>
    </row>
    <row r="13" spans="1:16" ht="45" x14ac:dyDescent="0.25">
      <c r="A13" s="115" t="s">
        <v>248</v>
      </c>
      <c r="B13" s="91" t="s">
        <v>241</v>
      </c>
      <c r="C13" s="92">
        <v>-3.5999999999999997E-2</v>
      </c>
      <c r="D13" s="93" t="s">
        <v>246</v>
      </c>
      <c r="E13" s="94">
        <v>0.18</v>
      </c>
      <c r="F13" s="95" t="s">
        <v>220</v>
      </c>
      <c r="G13" s="228">
        <v>0.08</v>
      </c>
      <c r="H13" s="229" t="s">
        <v>221</v>
      </c>
      <c r="I13" s="92" t="s">
        <v>221</v>
      </c>
      <c r="J13" s="116" t="s">
        <v>221</v>
      </c>
      <c r="K13" s="97" t="s">
        <v>249</v>
      </c>
      <c r="L13" s="117" t="s">
        <v>250</v>
      </c>
      <c r="M13" s="118" t="s">
        <v>251</v>
      </c>
      <c r="N13" s="119" t="s">
        <v>252</v>
      </c>
      <c r="O13" s="120" t="s">
        <v>253</v>
      </c>
      <c r="P13" s="98" t="s">
        <v>235</v>
      </c>
    </row>
    <row r="14" spans="1:16" ht="30" x14ac:dyDescent="0.25">
      <c r="A14" s="102" t="s">
        <v>254</v>
      </c>
      <c r="B14" s="103" t="s">
        <v>255</v>
      </c>
      <c r="C14" s="108">
        <v>-4.4999999999999998E-2</v>
      </c>
      <c r="D14" s="121" t="s">
        <v>256</v>
      </c>
      <c r="E14" s="122">
        <v>0.13200000000000001</v>
      </c>
      <c r="F14" s="107"/>
      <c r="G14" s="230"/>
      <c r="H14" s="231" t="s">
        <v>220</v>
      </c>
      <c r="I14" s="108">
        <v>2.76E-2</v>
      </c>
      <c r="J14" s="109">
        <v>29</v>
      </c>
      <c r="K14" s="78"/>
      <c r="L14" s="110" t="s">
        <v>257</v>
      </c>
      <c r="M14" s="111" t="s">
        <v>258</v>
      </c>
      <c r="N14" s="112"/>
      <c r="O14" s="113"/>
      <c r="P14" s="114">
        <v>0.51</v>
      </c>
    </row>
    <row r="15" spans="1:16" ht="45" x14ac:dyDescent="0.25">
      <c r="A15" s="115" t="s">
        <v>259</v>
      </c>
      <c r="B15" s="91" t="s">
        <v>228</v>
      </c>
      <c r="C15" s="92">
        <v>-8.0000000000000002E-3</v>
      </c>
      <c r="D15" s="93" t="s">
        <v>260</v>
      </c>
      <c r="E15" s="94">
        <v>0.23300000000000001</v>
      </c>
      <c r="F15" s="95" t="s">
        <v>220</v>
      </c>
      <c r="G15" s="228">
        <v>0.128</v>
      </c>
      <c r="H15" s="229" t="s">
        <v>221</v>
      </c>
      <c r="I15" s="92" t="s">
        <v>221</v>
      </c>
      <c r="J15" s="116">
        <v>18</v>
      </c>
      <c r="K15" s="97"/>
      <c r="L15" s="117" t="s">
        <v>250</v>
      </c>
      <c r="M15" s="118" t="s">
        <v>253</v>
      </c>
      <c r="N15" s="119" t="s">
        <v>253</v>
      </c>
      <c r="O15" s="120" t="s">
        <v>261</v>
      </c>
      <c r="P15" s="98">
        <v>0.26</v>
      </c>
    </row>
    <row r="16" spans="1:16" ht="45" x14ac:dyDescent="0.25">
      <c r="A16" s="102" t="s">
        <v>262</v>
      </c>
      <c r="B16" s="103" t="s">
        <v>228</v>
      </c>
      <c r="C16" s="108">
        <v>-1.6E-2</v>
      </c>
      <c r="D16" s="105" t="s">
        <v>229</v>
      </c>
      <c r="E16" s="106">
        <v>0.11</v>
      </c>
      <c r="F16" s="107" t="s">
        <v>220</v>
      </c>
      <c r="G16" s="230">
        <v>0.111</v>
      </c>
      <c r="H16" s="231" t="s">
        <v>221</v>
      </c>
      <c r="I16" s="108" t="s">
        <v>221</v>
      </c>
      <c r="J16" s="109" t="s">
        <v>221</v>
      </c>
      <c r="K16" s="78" t="s">
        <v>263</v>
      </c>
      <c r="L16" s="110" t="s">
        <v>264</v>
      </c>
      <c r="M16" s="111" t="s">
        <v>265</v>
      </c>
      <c r="N16" s="112" t="s">
        <v>265</v>
      </c>
      <c r="O16" s="113" t="s">
        <v>266</v>
      </c>
      <c r="P16" s="114">
        <v>0.36</v>
      </c>
    </row>
    <row r="17" spans="1:16" ht="30" x14ac:dyDescent="0.25">
      <c r="A17" s="115" t="s">
        <v>267</v>
      </c>
      <c r="B17" s="91" t="s">
        <v>241</v>
      </c>
      <c r="C17" s="92">
        <v>-9.0999999999999998E-2</v>
      </c>
      <c r="D17" s="93" t="s">
        <v>246</v>
      </c>
      <c r="E17" s="94">
        <v>0.19400000000000001</v>
      </c>
      <c r="F17" s="95" t="s">
        <v>220</v>
      </c>
      <c r="G17" s="228">
        <v>9.7000000000000003E-2</v>
      </c>
      <c r="H17" s="229" t="s">
        <v>221</v>
      </c>
      <c r="I17" s="92" t="s">
        <v>221</v>
      </c>
      <c r="J17" s="96">
        <v>50</v>
      </c>
      <c r="K17" s="97"/>
      <c r="L17" s="117" t="s">
        <v>268</v>
      </c>
      <c r="M17" s="118" t="s">
        <v>226</v>
      </c>
      <c r="N17" s="119" t="s">
        <v>224</v>
      </c>
      <c r="O17" s="120" t="s">
        <v>226</v>
      </c>
      <c r="P17" s="98">
        <v>0.56000000000000005</v>
      </c>
    </row>
    <row r="18" spans="1:16" ht="60" x14ac:dyDescent="0.25">
      <c r="A18" s="102" t="s">
        <v>269</v>
      </c>
      <c r="B18" s="103" t="s">
        <v>241</v>
      </c>
      <c r="C18" s="108">
        <v>-0.04</v>
      </c>
      <c r="D18" s="105" t="s">
        <v>246</v>
      </c>
      <c r="E18" s="106" t="s">
        <v>230</v>
      </c>
      <c r="F18" s="107"/>
      <c r="G18" s="230"/>
      <c r="H18" s="231" t="s">
        <v>283</v>
      </c>
      <c r="I18" s="108">
        <v>4.3299999999999998E-2</v>
      </c>
      <c r="J18" s="109" t="s">
        <v>221</v>
      </c>
      <c r="K18" s="123" t="s">
        <v>270</v>
      </c>
      <c r="L18" s="110" t="s">
        <v>270</v>
      </c>
      <c r="M18" s="111" t="s">
        <v>270</v>
      </c>
      <c r="N18" s="112" t="s">
        <v>270</v>
      </c>
      <c r="O18" s="124" t="s">
        <v>270</v>
      </c>
      <c r="P18" s="125" t="s">
        <v>235</v>
      </c>
    </row>
    <row r="19" spans="1:16" ht="30" x14ac:dyDescent="0.25">
      <c r="A19" s="115" t="s">
        <v>271</v>
      </c>
      <c r="B19" s="91" t="s">
        <v>241</v>
      </c>
      <c r="C19" s="92">
        <v>-0.05</v>
      </c>
      <c r="D19" s="93" t="s">
        <v>229</v>
      </c>
      <c r="E19" s="94" t="s">
        <v>230</v>
      </c>
      <c r="F19" s="95"/>
      <c r="G19" s="228"/>
      <c r="H19" s="229" t="s">
        <v>220</v>
      </c>
      <c r="I19" s="92">
        <v>1.47E-2</v>
      </c>
      <c r="J19" s="116" t="s">
        <v>221</v>
      </c>
      <c r="K19" s="97" t="s">
        <v>272</v>
      </c>
      <c r="L19" s="117" t="s">
        <v>231</v>
      </c>
      <c r="M19" s="118" t="s">
        <v>238</v>
      </c>
      <c r="N19" s="119" t="s">
        <v>237</v>
      </c>
      <c r="O19" s="120" t="s">
        <v>272</v>
      </c>
      <c r="P19" s="98" t="s">
        <v>235</v>
      </c>
    </row>
    <row r="20" spans="1:16" ht="30" x14ac:dyDescent="0.25">
      <c r="A20" s="102" t="s">
        <v>273</v>
      </c>
      <c r="B20" s="103" t="s">
        <v>241</v>
      </c>
      <c r="C20" s="108">
        <v>-7.4999999999999997E-2</v>
      </c>
      <c r="D20" s="121" t="s">
        <v>246</v>
      </c>
      <c r="E20" s="126">
        <v>0.123</v>
      </c>
      <c r="F20" s="107"/>
      <c r="G20" s="230"/>
      <c r="H20" s="231" t="s">
        <v>220</v>
      </c>
      <c r="I20" s="108">
        <v>1.34E-2</v>
      </c>
      <c r="J20" s="109">
        <v>68</v>
      </c>
      <c r="K20" s="78" t="s">
        <v>221</v>
      </c>
      <c r="L20" s="110" t="s">
        <v>274</v>
      </c>
      <c r="M20" s="111" t="s">
        <v>275</v>
      </c>
      <c r="N20" s="112" t="s">
        <v>276</v>
      </c>
      <c r="O20" s="113" t="s">
        <v>277</v>
      </c>
      <c r="P20" s="114">
        <v>0.5</v>
      </c>
    </row>
    <row r="21" spans="1:16" ht="30" x14ac:dyDescent="0.25">
      <c r="A21" s="115" t="s">
        <v>278</v>
      </c>
      <c r="B21" s="91" t="s">
        <v>228</v>
      </c>
      <c r="C21" s="92">
        <v>-1.4999999999999999E-2</v>
      </c>
      <c r="D21" s="93" t="s">
        <v>246</v>
      </c>
      <c r="E21" s="94">
        <v>0.16200000000000001</v>
      </c>
      <c r="F21" s="95"/>
      <c r="G21" s="228"/>
      <c r="H21" s="229" t="s">
        <v>220</v>
      </c>
      <c r="I21" s="92">
        <v>1.2E-2</v>
      </c>
      <c r="J21" s="116">
        <v>62</v>
      </c>
      <c r="K21" s="97" t="s">
        <v>221</v>
      </c>
      <c r="L21" s="117" t="s">
        <v>231</v>
      </c>
      <c r="M21" s="118" t="s">
        <v>237</v>
      </c>
      <c r="N21" s="119" t="s">
        <v>239</v>
      </c>
      <c r="O21" s="120" t="s">
        <v>237</v>
      </c>
      <c r="P21" s="98">
        <v>0.52</v>
      </c>
    </row>
    <row r="22" spans="1:16" ht="30" x14ac:dyDescent="0.25">
      <c r="A22" s="102" t="s">
        <v>279</v>
      </c>
      <c r="B22" s="103" t="s">
        <v>241</v>
      </c>
      <c r="C22" s="108">
        <v>-4.9000000000000002E-2</v>
      </c>
      <c r="D22" s="105" t="s">
        <v>260</v>
      </c>
      <c r="E22" s="106">
        <v>0.218</v>
      </c>
      <c r="F22" s="107" t="s">
        <v>220</v>
      </c>
      <c r="G22" s="230">
        <v>5.8999999999999997E-2</v>
      </c>
      <c r="H22" s="231" t="s">
        <v>221</v>
      </c>
      <c r="I22" s="108" t="s">
        <v>221</v>
      </c>
      <c r="J22" s="109">
        <v>49</v>
      </c>
      <c r="K22" s="78" t="s">
        <v>221</v>
      </c>
      <c r="L22" s="110" t="s">
        <v>231</v>
      </c>
      <c r="M22" s="111" t="s">
        <v>272</v>
      </c>
      <c r="N22" s="112" t="s">
        <v>237</v>
      </c>
      <c r="O22" s="113" t="s">
        <v>272</v>
      </c>
      <c r="P22" s="114">
        <v>0.43</v>
      </c>
    </row>
    <row r="23" spans="1:16" ht="30" x14ac:dyDescent="0.25">
      <c r="A23" s="115" t="s">
        <v>280</v>
      </c>
      <c r="B23" s="91" t="s">
        <v>228</v>
      </c>
      <c r="C23" s="92">
        <v>-2.3E-2</v>
      </c>
      <c r="D23" s="93" t="s">
        <v>281</v>
      </c>
      <c r="E23" s="94">
        <v>0.61</v>
      </c>
      <c r="F23" s="95" t="s">
        <v>220</v>
      </c>
      <c r="G23" s="228">
        <v>0.14499999999999999</v>
      </c>
      <c r="H23" s="229" t="s">
        <v>221</v>
      </c>
      <c r="I23" s="92" t="s">
        <v>221</v>
      </c>
      <c r="J23" s="116" t="s">
        <v>221</v>
      </c>
      <c r="K23" s="97" t="s">
        <v>231</v>
      </c>
      <c r="L23" s="98" t="s">
        <v>231</v>
      </c>
      <c r="M23" s="99" t="s">
        <v>231</v>
      </c>
      <c r="N23" s="100" t="s">
        <v>231</v>
      </c>
      <c r="O23" s="101" t="s">
        <v>231</v>
      </c>
      <c r="P23" s="98" t="s">
        <v>235</v>
      </c>
    </row>
    <row r="24" spans="1:16" ht="30" x14ac:dyDescent="0.25">
      <c r="A24" s="102" t="s">
        <v>282</v>
      </c>
      <c r="B24" s="103" t="s">
        <v>241</v>
      </c>
      <c r="C24" s="108">
        <v>-4.4999999999999998E-2</v>
      </c>
      <c r="D24" s="105" t="s">
        <v>260</v>
      </c>
      <c r="E24" s="106">
        <v>0.20399999999999999</v>
      </c>
      <c r="F24" s="107" t="s">
        <v>283</v>
      </c>
      <c r="G24" s="230">
        <v>0.17799999999999999</v>
      </c>
      <c r="H24" s="231" t="s">
        <v>221</v>
      </c>
      <c r="I24" s="108" t="s">
        <v>221</v>
      </c>
      <c r="J24" s="109">
        <v>52</v>
      </c>
      <c r="K24" s="78" t="s">
        <v>221</v>
      </c>
      <c r="L24" s="114" t="s">
        <v>284</v>
      </c>
      <c r="M24" s="127" t="s">
        <v>242</v>
      </c>
      <c r="N24" s="128" t="s">
        <v>285</v>
      </c>
      <c r="O24" s="129" t="s">
        <v>242</v>
      </c>
      <c r="P24" s="114">
        <v>0.46</v>
      </c>
    </row>
    <row r="25" spans="1:16" ht="30" x14ac:dyDescent="0.25">
      <c r="A25" s="115" t="s">
        <v>286</v>
      </c>
      <c r="B25" s="91" t="s">
        <v>241</v>
      </c>
      <c r="C25" s="92">
        <v>-3.9E-2</v>
      </c>
      <c r="D25" s="93" t="s">
        <v>260</v>
      </c>
      <c r="E25" s="94">
        <v>0.24</v>
      </c>
      <c r="F25" s="95" t="s">
        <v>220</v>
      </c>
      <c r="G25" s="228">
        <v>8.7999999999999995E-2</v>
      </c>
      <c r="H25" s="229" t="s">
        <v>221</v>
      </c>
      <c r="I25" s="92" t="s">
        <v>221</v>
      </c>
      <c r="J25" s="116">
        <v>47</v>
      </c>
      <c r="K25" s="97" t="s">
        <v>221</v>
      </c>
      <c r="L25" s="98" t="s">
        <v>284</v>
      </c>
      <c r="M25" s="99" t="s">
        <v>242</v>
      </c>
      <c r="N25" s="100" t="s">
        <v>285</v>
      </c>
      <c r="O25" s="101" t="s">
        <v>242</v>
      </c>
      <c r="P25" s="98">
        <v>0.43</v>
      </c>
    </row>
    <row r="26" spans="1:16" ht="30" x14ac:dyDescent="0.25">
      <c r="A26" s="102" t="s">
        <v>287</v>
      </c>
      <c r="B26" s="103" t="s">
        <v>255</v>
      </c>
      <c r="C26" s="108">
        <v>-4.1799999999999997E-2</v>
      </c>
      <c r="D26" s="105" t="s">
        <v>246</v>
      </c>
      <c r="E26" s="106">
        <v>0.19500000000000001</v>
      </c>
      <c r="F26" s="107" t="s">
        <v>220</v>
      </c>
      <c r="G26" s="230">
        <v>0.13900000000000001</v>
      </c>
      <c r="H26" s="231" t="s">
        <v>221</v>
      </c>
      <c r="I26" s="108" t="s">
        <v>221</v>
      </c>
      <c r="J26" s="109">
        <v>55</v>
      </c>
      <c r="K26" s="78" t="s">
        <v>221</v>
      </c>
      <c r="L26" s="110" t="s">
        <v>288</v>
      </c>
      <c r="M26" s="111" t="s">
        <v>288</v>
      </c>
      <c r="N26" s="112" t="s">
        <v>288</v>
      </c>
      <c r="O26" s="113" t="s">
        <v>288</v>
      </c>
      <c r="P26" s="114">
        <v>0.53</v>
      </c>
    </row>
    <row r="27" spans="1:16" ht="30" x14ac:dyDescent="0.25">
      <c r="A27" s="115" t="s">
        <v>289</v>
      </c>
      <c r="B27" s="91" t="s">
        <v>228</v>
      </c>
      <c r="C27" s="92">
        <v>-5.0000000000000001E-3</v>
      </c>
      <c r="D27" s="93" t="s">
        <v>246</v>
      </c>
      <c r="E27" s="94">
        <v>0.09</v>
      </c>
      <c r="F27" s="95" t="s">
        <v>220</v>
      </c>
      <c r="G27" s="228">
        <v>6.7000000000000004E-2</v>
      </c>
      <c r="H27" s="229" t="s">
        <v>221</v>
      </c>
      <c r="I27" s="92" t="s">
        <v>221</v>
      </c>
      <c r="J27" s="116">
        <v>16</v>
      </c>
      <c r="K27" s="97" t="s">
        <v>221</v>
      </c>
      <c r="L27" s="117" t="s">
        <v>290</v>
      </c>
      <c r="M27" s="118" t="s">
        <v>290</v>
      </c>
      <c r="N27" s="119" t="s">
        <v>290</v>
      </c>
      <c r="O27" s="120" t="s">
        <v>290</v>
      </c>
      <c r="P27" s="98">
        <v>0.38</v>
      </c>
    </row>
    <row r="28" spans="1:16" ht="45" x14ac:dyDescent="0.25">
      <c r="A28" s="102" t="s">
        <v>291</v>
      </c>
      <c r="B28" s="103" t="s">
        <v>241</v>
      </c>
      <c r="C28" s="108">
        <v>-3.2000000000000001E-2</v>
      </c>
      <c r="D28" s="105" t="s">
        <v>246</v>
      </c>
      <c r="E28" s="106" t="s">
        <v>230</v>
      </c>
      <c r="F28" s="107"/>
      <c r="G28" s="230"/>
      <c r="H28" s="231" t="s">
        <v>283</v>
      </c>
      <c r="I28" s="108">
        <v>4.3200000000000002E-2</v>
      </c>
      <c r="J28" s="130">
        <v>56</v>
      </c>
      <c r="K28" s="78" t="s">
        <v>221</v>
      </c>
      <c r="L28" s="110" t="s">
        <v>292</v>
      </c>
      <c r="M28" s="111" t="s">
        <v>293</v>
      </c>
      <c r="N28" s="112" t="s">
        <v>293</v>
      </c>
      <c r="O28" s="113" t="s">
        <v>293</v>
      </c>
      <c r="P28" s="114" t="s">
        <v>235</v>
      </c>
    </row>
    <row r="29" spans="1:16" ht="45" x14ac:dyDescent="0.25">
      <c r="A29" s="115" t="s">
        <v>294</v>
      </c>
      <c r="B29" s="91" t="s">
        <v>228</v>
      </c>
      <c r="C29" s="92">
        <v>-0.02</v>
      </c>
      <c r="D29" s="93" t="s">
        <v>295</v>
      </c>
      <c r="E29" s="94">
        <v>0.15</v>
      </c>
      <c r="F29" s="95" t="s">
        <v>283</v>
      </c>
      <c r="G29" s="228">
        <v>0.221</v>
      </c>
      <c r="H29" s="229" t="s">
        <v>221</v>
      </c>
      <c r="I29" s="92" t="s">
        <v>221</v>
      </c>
      <c r="J29" s="96">
        <v>8</v>
      </c>
      <c r="K29" s="97" t="s">
        <v>221</v>
      </c>
      <c r="L29" s="117" t="s">
        <v>296</v>
      </c>
      <c r="M29" s="118" t="s">
        <v>297</v>
      </c>
      <c r="N29" s="119" t="s">
        <v>298</v>
      </c>
      <c r="O29" s="120" t="s">
        <v>299</v>
      </c>
      <c r="P29" s="98">
        <v>0.42</v>
      </c>
    </row>
    <row r="30" spans="1:16" ht="45" x14ac:dyDescent="0.25">
      <c r="A30" s="102" t="s">
        <v>300</v>
      </c>
      <c r="B30" s="103" t="s">
        <v>255</v>
      </c>
      <c r="C30" s="108">
        <v>-4.1799999999999997E-2</v>
      </c>
      <c r="D30" s="131" t="s">
        <v>301</v>
      </c>
      <c r="E30" s="122">
        <v>0.25900000000000001</v>
      </c>
      <c r="F30" s="107" t="s">
        <v>220</v>
      </c>
      <c r="G30" s="230">
        <v>0.129</v>
      </c>
      <c r="H30" s="231" t="s">
        <v>221</v>
      </c>
      <c r="I30" s="108" t="s">
        <v>221</v>
      </c>
      <c r="J30" s="130">
        <v>90</v>
      </c>
      <c r="K30" s="78" t="s">
        <v>221</v>
      </c>
      <c r="L30" s="110" t="s">
        <v>302</v>
      </c>
      <c r="M30" s="111" t="s">
        <v>303</v>
      </c>
      <c r="N30" s="112" t="s">
        <v>303</v>
      </c>
      <c r="O30" s="113" t="s">
        <v>303</v>
      </c>
      <c r="P30" s="114">
        <v>0.59</v>
      </c>
    </row>
    <row r="31" spans="1:16" ht="30" x14ac:dyDescent="0.25">
      <c r="A31" s="115" t="s">
        <v>304</v>
      </c>
      <c r="B31" s="91" t="s">
        <v>241</v>
      </c>
      <c r="C31" s="92">
        <v>-6.3E-2</v>
      </c>
      <c r="D31" s="93" t="s">
        <v>246</v>
      </c>
      <c r="E31" s="94" t="s">
        <v>230</v>
      </c>
      <c r="F31" s="95" t="s">
        <v>220</v>
      </c>
      <c r="G31" s="228">
        <v>0.04</v>
      </c>
      <c r="H31" s="229" t="s">
        <v>221</v>
      </c>
      <c r="I31" s="92" t="s">
        <v>221</v>
      </c>
      <c r="J31" s="116" t="s">
        <v>221</v>
      </c>
      <c r="K31" s="97" t="s">
        <v>305</v>
      </c>
      <c r="L31" s="98" t="s">
        <v>306</v>
      </c>
      <c r="M31" s="99" t="s">
        <v>238</v>
      </c>
      <c r="N31" s="100" t="s">
        <v>238</v>
      </c>
      <c r="O31" s="101" t="s">
        <v>238</v>
      </c>
      <c r="P31" s="98" t="s">
        <v>235</v>
      </c>
    </row>
    <row r="32" spans="1:16" ht="30" x14ac:dyDescent="0.25">
      <c r="A32" s="102" t="s">
        <v>307</v>
      </c>
      <c r="B32" s="103" t="s">
        <v>228</v>
      </c>
      <c r="C32" s="108">
        <v>0</v>
      </c>
      <c r="D32" s="105" t="s">
        <v>281</v>
      </c>
      <c r="E32" s="106">
        <v>0.376</v>
      </c>
      <c r="F32" s="107" t="s">
        <v>283</v>
      </c>
      <c r="G32" s="230">
        <v>0.18099999999999999</v>
      </c>
      <c r="H32" s="231" t="s">
        <v>221</v>
      </c>
      <c r="I32" s="108" t="s">
        <v>221</v>
      </c>
      <c r="J32" s="109" t="s">
        <v>221</v>
      </c>
      <c r="K32" s="78" t="s">
        <v>308</v>
      </c>
      <c r="L32" s="114" t="s">
        <v>284</v>
      </c>
      <c r="M32" s="127" t="s">
        <v>242</v>
      </c>
      <c r="N32" s="128" t="s">
        <v>285</v>
      </c>
      <c r="O32" s="129" t="s">
        <v>242</v>
      </c>
      <c r="P32" s="114" t="s">
        <v>235</v>
      </c>
    </row>
    <row r="33" spans="1:16" ht="30" x14ac:dyDescent="0.25">
      <c r="A33" s="115" t="s">
        <v>309</v>
      </c>
      <c r="B33" s="91" t="s">
        <v>241</v>
      </c>
      <c r="C33" s="92">
        <v>-5.5E-2</v>
      </c>
      <c r="D33" s="93" t="s">
        <v>260</v>
      </c>
      <c r="E33" s="94">
        <v>0.188</v>
      </c>
      <c r="F33" s="95" t="s">
        <v>220</v>
      </c>
      <c r="G33" s="228">
        <v>0.10199999999999999</v>
      </c>
      <c r="H33" s="229" t="s">
        <v>221</v>
      </c>
      <c r="I33" s="92" t="s">
        <v>221</v>
      </c>
      <c r="J33" s="96">
        <v>47</v>
      </c>
      <c r="K33" s="97" t="s">
        <v>221</v>
      </c>
      <c r="L33" s="98" t="s">
        <v>226</v>
      </c>
      <c r="M33" s="99" t="s">
        <v>225</v>
      </c>
      <c r="N33" s="100" t="s">
        <v>224</v>
      </c>
      <c r="O33" s="101" t="s">
        <v>225</v>
      </c>
      <c r="P33" s="98">
        <v>0.47</v>
      </c>
    </row>
    <row r="34" spans="1:16" ht="30" x14ac:dyDescent="0.25">
      <c r="A34" s="102" t="s">
        <v>310</v>
      </c>
      <c r="B34" s="103" t="s">
        <v>241</v>
      </c>
      <c r="C34" s="108">
        <v>-3.4000000000000002E-2</v>
      </c>
      <c r="D34" s="105" t="s">
        <v>295</v>
      </c>
      <c r="E34" s="106">
        <v>0.151</v>
      </c>
      <c r="F34" s="107" t="s">
        <v>220</v>
      </c>
      <c r="G34" s="230">
        <v>0.10199999999999999</v>
      </c>
      <c r="H34" s="231" t="s">
        <v>221</v>
      </c>
      <c r="I34" s="108" t="s">
        <v>221</v>
      </c>
      <c r="J34" s="130">
        <v>65</v>
      </c>
      <c r="K34" s="78" t="s">
        <v>221</v>
      </c>
      <c r="L34" s="114" t="s">
        <v>237</v>
      </c>
      <c r="M34" s="127" t="s">
        <v>237</v>
      </c>
      <c r="N34" s="128" t="s">
        <v>239</v>
      </c>
      <c r="O34" s="129" t="s">
        <v>238</v>
      </c>
      <c r="P34" s="114">
        <v>0.42</v>
      </c>
    </row>
    <row r="35" spans="1:16" ht="30" x14ac:dyDescent="0.25">
      <c r="A35" s="115" t="s">
        <v>311</v>
      </c>
      <c r="B35" s="91" t="s">
        <v>241</v>
      </c>
      <c r="C35" s="92">
        <v>-0.04</v>
      </c>
      <c r="D35" s="91" t="s">
        <v>281</v>
      </c>
      <c r="E35" s="94">
        <v>0.24399999999999999</v>
      </c>
      <c r="F35" s="95"/>
      <c r="G35" s="228"/>
      <c r="H35" s="229" t="s">
        <v>283</v>
      </c>
      <c r="I35" s="92">
        <v>4.1500000000000002E-2</v>
      </c>
      <c r="J35" s="96">
        <v>54</v>
      </c>
      <c r="K35" s="97" t="s">
        <v>221</v>
      </c>
      <c r="L35" s="98" t="s">
        <v>237</v>
      </c>
      <c r="M35" s="99" t="s">
        <v>237</v>
      </c>
      <c r="N35" s="100" t="s">
        <v>239</v>
      </c>
      <c r="O35" s="101" t="s">
        <v>238</v>
      </c>
      <c r="P35" s="98">
        <v>0.56000000000000005</v>
      </c>
    </row>
    <row r="36" spans="1:16" ht="30" x14ac:dyDescent="0.25">
      <c r="A36" s="102" t="s">
        <v>312</v>
      </c>
      <c r="B36" s="103" t="s">
        <v>241</v>
      </c>
      <c r="C36" s="108">
        <v>-4.4999999999999998E-2</v>
      </c>
      <c r="D36" s="105" t="s">
        <v>246</v>
      </c>
      <c r="E36" s="106" t="s">
        <v>230</v>
      </c>
      <c r="F36" s="107"/>
      <c r="G36" s="230"/>
      <c r="H36" s="231" t="s">
        <v>220</v>
      </c>
      <c r="I36" s="108">
        <v>2.8000000000000001E-2</v>
      </c>
      <c r="J36" s="130">
        <v>19</v>
      </c>
      <c r="K36" s="78" t="s">
        <v>221</v>
      </c>
      <c r="L36" s="114" t="s">
        <v>224</v>
      </c>
      <c r="M36" s="127" t="s">
        <v>313</v>
      </c>
      <c r="N36" s="128" t="s">
        <v>226</v>
      </c>
      <c r="O36" s="129" t="s">
        <v>225</v>
      </c>
      <c r="P36" s="114">
        <v>0.37</v>
      </c>
    </row>
    <row r="37" spans="1:16" ht="45" x14ac:dyDescent="0.25">
      <c r="A37" s="115" t="s">
        <v>314</v>
      </c>
      <c r="B37" s="91" t="s">
        <v>241</v>
      </c>
      <c r="C37" s="92">
        <v>-3.9E-2</v>
      </c>
      <c r="D37" s="93" t="s">
        <v>246</v>
      </c>
      <c r="E37" s="94">
        <v>0.19700000000000001</v>
      </c>
      <c r="F37" s="95" t="s">
        <v>283</v>
      </c>
      <c r="G37" s="228">
        <v>0.16400000000000001</v>
      </c>
      <c r="H37" s="229" t="s">
        <v>221</v>
      </c>
      <c r="I37" s="92" t="s">
        <v>221</v>
      </c>
      <c r="J37" s="96">
        <v>4</v>
      </c>
      <c r="K37" s="97" t="s">
        <v>221</v>
      </c>
      <c r="L37" s="117" t="s">
        <v>315</v>
      </c>
      <c r="M37" s="118" t="s">
        <v>315</v>
      </c>
      <c r="N37" s="119" t="s">
        <v>315</v>
      </c>
      <c r="O37" s="120" t="s">
        <v>315</v>
      </c>
      <c r="P37" s="98">
        <v>0.45</v>
      </c>
    </row>
    <row r="38" spans="1:16" ht="45.75" thickBot="1" x14ac:dyDescent="0.3">
      <c r="A38" s="132" t="s">
        <v>316</v>
      </c>
      <c r="B38" s="133" t="s">
        <v>228</v>
      </c>
      <c r="C38" s="134">
        <v>-1.2999999999999999E-2</v>
      </c>
      <c r="D38" s="135" t="s">
        <v>260</v>
      </c>
      <c r="E38" s="136">
        <v>0.35599999999999998</v>
      </c>
      <c r="F38" s="133" t="s">
        <v>220</v>
      </c>
      <c r="G38" s="232">
        <v>0.06</v>
      </c>
      <c r="H38" s="233" t="s">
        <v>221</v>
      </c>
      <c r="I38" s="134" t="s">
        <v>221</v>
      </c>
      <c r="J38" s="137">
        <v>20</v>
      </c>
      <c r="K38" s="138" t="s">
        <v>221</v>
      </c>
      <c r="L38" s="139" t="s">
        <v>317</v>
      </c>
      <c r="M38" s="140" t="s">
        <v>317</v>
      </c>
      <c r="N38" s="141" t="s">
        <v>317</v>
      </c>
      <c r="O38" s="142" t="s">
        <v>317</v>
      </c>
      <c r="P38" s="143">
        <v>0.35</v>
      </c>
    </row>
    <row r="39" spans="1:16" x14ac:dyDescent="0.25">
      <c r="K39" s="78"/>
      <c r="L39" s="78"/>
      <c r="M39" s="78"/>
      <c r="N39" s="78"/>
      <c r="O39" s="78"/>
    </row>
    <row r="40" spans="1:16" x14ac:dyDescent="0.25">
      <c r="K40" s="78"/>
      <c r="L40" s="78"/>
      <c r="M40" s="78"/>
      <c r="N40" s="78"/>
      <c r="O40" s="78"/>
    </row>
    <row r="41" spans="1:16" x14ac:dyDescent="0.25">
      <c r="K41" s="78"/>
      <c r="L41" s="78"/>
      <c r="M41" s="78"/>
      <c r="N41" s="78"/>
      <c r="O41" s="78"/>
    </row>
    <row r="42" spans="1:16" x14ac:dyDescent="0.25">
      <c r="K42" s="78"/>
      <c r="L42" s="78"/>
      <c r="M42" s="78"/>
      <c r="N42" s="78"/>
      <c r="O42" s="78"/>
    </row>
    <row r="43" spans="1:16" x14ac:dyDescent="0.25">
      <c r="K43" s="78"/>
      <c r="L43" s="78"/>
      <c r="M43" s="78"/>
      <c r="N43" s="78"/>
      <c r="O43" s="78"/>
    </row>
    <row r="44" spans="1:16" x14ac:dyDescent="0.25">
      <c r="K44" s="78"/>
      <c r="L44" s="78"/>
      <c r="M44" s="78"/>
      <c r="N44" s="78"/>
      <c r="O44" s="78"/>
    </row>
    <row r="45" spans="1:16" x14ac:dyDescent="0.25">
      <c r="K45" s="78"/>
      <c r="L45" s="78"/>
      <c r="M45" s="78"/>
      <c r="N45" s="78"/>
      <c r="O45" s="78"/>
    </row>
    <row r="46" spans="1:16" x14ac:dyDescent="0.25">
      <c r="K46" s="78"/>
      <c r="L46" s="78"/>
      <c r="M46" s="78"/>
      <c r="N46" s="78"/>
      <c r="O46" s="78"/>
    </row>
    <row r="47" spans="1:16" x14ac:dyDescent="0.25">
      <c r="K47" s="78"/>
      <c r="L47" s="78"/>
      <c r="M47" s="78"/>
      <c r="N47" s="78"/>
      <c r="O47" s="78"/>
    </row>
    <row r="48" spans="1:16" x14ac:dyDescent="0.25">
      <c r="K48" s="78"/>
      <c r="L48" s="78"/>
      <c r="M48" s="78"/>
      <c r="N48" s="78"/>
      <c r="O48" s="78"/>
    </row>
    <row r="49" spans="11:15" x14ac:dyDescent="0.25">
      <c r="K49" s="78"/>
      <c r="L49" s="78"/>
      <c r="M49" s="78"/>
      <c r="N49" s="78"/>
      <c r="O49" s="78"/>
    </row>
    <row r="50" spans="11:15" x14ac:dyDescent="0.25">
      <c r="K50" s="78"/>
      <c r="L50" s="78"/>
      <c r="M50" s="78"/>
      <c r="N50" s="78"/>
      <c r="O50" s="78"/>
    </row>
    <row r="51" spans="11:15" x14ac:dyDescent="0.25">
      <c r="K51" s="78"/>
      <c r="L51" s="78"/>
      <c r="M51" s="78"/>
      <c r="N51" s="78"/>
      <c r="O51" s="78"/>
    </row>
    <row r="52" spans="11:15" x14ac:dyDescent="0.25">
      <c r="K52" s="78"/>
      <c r="L52" s="78"/>
      <c r="M52" s="78"/>
      <c r="N52" s="78"/>
      <c r="O52" s="78"/>
    </row>
    <row r="53" spans="11:15" x14ac:dyDescent="0.25">
      <c r="K53" s="78"/>
      <c r="L53" s="78"/>
      <c r="M53" s="78"/>
      <c r="N53" s="78"/>
      <c r="O53" s="78"/>
    </row>
    <row r="54" spans="11:15" x14ac:dyDescent="0.25">
      <c r="K54" s="78"/>
      <c r="L54" s="78"/>
      <c r="M54" s="78"/>
      <c r="N54" s="78"/>
      <c r="O54" s="78"/>
    </row>
    <row r="55" spans="11:15" x14ac:dyDescent="0.25">
      <c r="K55" s="78"/>
      <c r="L55" s="78"/>
      <c r="M55" s="78"/>
      <c r="N55" s="78"/>
      <c r="O55" s="78"/>
    </row>
    <row r="56" spans="11:15" x14ac:dyDescent="0.25">
      <c r="K56" s="78"/>
      <c r="L56" s="78"/>
      <c r="M56" s="78"/>
      <c r="N56" s="78"/>
      <c r="O56" s="78"/>
    </row>
    <row r="57" spans="11:15" x14ac:dyDescent="0.25">
      <c r="K57" s="78"/>
      <c r="L57" s="78"/>
      <c r="M57" s="78"/>
      <c r="N57" s="78"/>
      <c r="O57" s="78"/>
    </row>
    <row r="58" spans="11:15" x14ac:dyDescent="0.25">
      <c r="K58" s="78"/>
      <c r="L58" s="78"/>
      <c r="M58" s="78"/>
      <c r="N58" s="78"/>
      <c r="O58" s="78"/>
    </row>
    <row r="59" spans="11:15" x14ac:dyDescent="0.25">
      <c r="K59" s="78"/>
      <c r="L59" s="78"/>
      <c r="M59" s="78"/>
      <c r="N59" s="78"/>
      <c r="O59" s="78"/>
    </row>
    <row r="60" spans="11:15" x14ac:dyDescent="0.25">
      <c r="K60" s="78"/>
      <c r="L60" s="78"/>
      <c r="M60" s="78"/>
      <c r="N60" s="78"/>
      <c r="O60" s="78"/>
    </row>
    <row r="61" spans="11:15" x14ac:dyDescent="0.25">
      <c r="K61" s="78"/>
      <c r="L61" s="78"/>
      <c r="M61" s="78"/>
      <c r="N61" s="78"/>
      <c r="O61" s="78"/>
    </row>
    <row r="62" spans="11:15" x14ac:dyDescent="0.25">
      <c r="K62" s="78"/>
      <c r="L62" s="78"/>
      <c r="M62" s="78"/>
      <c r="N62" s="78"/>
      <c r="O62" s="78"/>
    </row>
    <row r="63" spans="11:15" x14ac:dyDescent="0.25">
      <c r="K63" s="78"/>
      <c r="L63" s="78"/>
      <c r="M63" s="78"/>
      <c r="N63" s="78"/>
      <c r="O63" s="78"/>
    </row>
    <row r="64" spans="11:15" x14ac:dyDescent="0.25">
      <c r="K64" s="78"/>
      <c r="L64" s="78"/>
      <c r="M64" s="78"/>
      <c r="N64" s="78"/>
      <c r="O64" s="78"/>
    </row>
    <row r="65" spans="11:15" x14ac:dyDescent="0.25">
      <c r="K65" s="78"/>
      <c r="L65" s="78"/>
      <c r="M65" s="78"/>
      <c r="N65" s="78"/>
      <c r="O65" s="78"/>
    </row>
    <row r="66" spans="11:15" x14ac:dyDescent="0.25">
      <c r="K66" s="78"/>
      <c r="L66" s="78"/>
      <c r="M66" s="78"/>
      <c r="N66" s="78"/>
      <c r="O66" s="78"/>
    </row>
    <row r="67" spans="11:15" x14ac:dyDescent="0.25">
      <c r="K67" s="78"/>
      <c r="L67" s="78"/>
      <c r="M67" s="78"/>
      <c r="N67" s="78"/>
      <c r="O67" s="78"/>
    </row>
    <row r="68" spans="11:15" x14ac:dyDescent="0.25">
      <c r="K68" s="78"/>
      <c r="L68" s="78"/>
      <c r="M68" s="78"/>
      <c r="N68" s="78"/>
      <c r="O68" s="78"/>
    </row>
    <row r="69" spans="11:15" x14ac:dyDescent="0.25">
      <c r="K69" s="78"/>
      <c r="L69" s="78"/>
      <c r="M69" s="78"/>
      <c r="N69" s="78"/>
      <c r="O69" s="78"/>
    </row>
    <row r="70" spans="11:15" x14ac:dyDescent="0.25">
      <c r="K70" s="78"/>
      <c r="L70" s="78"/>
      <c r="M70" s="78"/>
      <c r="N70" s="78"/>
      <c r="O70" s="78"/>
    </row>
    <row r="71" spans="11:15" x14ac:dyDescent="0.25">
      <c r="K71" s="78"/>
      <c r="L71" s="78"/>
      <c r="M71" s="78"/>
      <c r="N71" s="78"/>
      <c r="O71" s="78"/>
    </row>
    <row r="72" spans="11:15" x14ac:dyDescent="0.25">
      <c r="K72" s="78"/>
      <c r="L72" s="78"/>
      <c r="M72" s="78"/>
      <c r="N72" s="78"/>
      <c r="O72" s="78"/>
    </row>
    <row r="73" spans="11:15" x14ac:dyDescent="0.25">
      <c r="K73" s="78"/>
      <c r="L73" s="78"/>
      <c r="M73" s="78"/>
      <c r="N73" s="78"/>
      <c r="O73" s="78"/>
    </row>
    <row r="74" spans="11:15" x14ac:dyDescent="0.25">
      <c r="K74" s="78"/>
      <c r="L74" s="78"/>
      <c r="M74" s="78"/>
      <c r="N74" s="78"/>
      <c r="O74" s="78"/>
    </row>
    <row r="75" spans="11:15" x14ac:dyDescent="0.25">
      <c r="K75" s="78"/>
      <c r="L75" s="78"/>
      <c r="M75" s="78"/>
      <c r="N75" s="78"/>
      <c r="O75" s="78"/>
    </row>
    <row r="76" spans="11:15" x14ac:dyDescent="0.25">
      <c r="K76" s="78"/>
      <c r="L76" s="78"/>
      <c r="M76" s="78"/>
      <c r="N76" s="78"/>
      <c r="O76" s="78"/>
    </row>
    <row r="77" spans="11:15" x14ac:dyDescent="0.25">
      <c r="K77" s="78"/>
      <c r="L77" s="78"/>
      <c r="M77" s="78"/>
      <c r="N77" s="78"/>
      <c r="O77" s="78"/>
    </row>
    <row r="78" spans="11:15" x14ac:dyDescent="0.25">
      <c r="K78" s="78"/>
      <c r="L78" s="78"/>
      <c r="M78" s="78"/>
      <c r="N78" s="78"/>
      <c r="O78" s="78"/>
    </row>
    <row r="79" spans="11:15" x14ac:dyDescent="0.25">
      <c r="K79" s="78"/>
      <c r="L79" s="78"/>
      <c r="M79" s="78"/>
      <c r="N79" s="78"/>
      <c r="O79" s="78"/>
    </row>
    <row r="80" spans="11:15" x14ac:dyDescent="0.25">
      <c r="K80" s="78"/>
      <c r="L80" s="78"/>
      <c r="M80" s="78"/>
      <c r="N80" s="78"/>
      <c r="O80" s="78"/>
    </row>
    <row r="81" spans="11:15" x14ac:dyDescent="0.25">
      <c r="K81" s="78"/>
      <c r="L81" s="78"/>
      <c r="M81" s="78"/>
      <c r="N81" s="78"/>
      <c r="O81" s="78"/>
    </row>
    <row r="82" spans="11:15" x14ac:dyDescent="0.25">
      <c r="K82" s="78"/>
      <c r="L82" s="78"/>
      <c r="M82" s="78"/>
      <c r="N82" s="78"/>
      <c r="O82" s="78"/>
    </row>
    <row r="83" spans="11:15" x14ac:dyDescent="0.25">
      <c r="K83" s="78"/>
      <c r="L83" s="78"/>
      <c r="M83" s="78"/>
      <c r="N83" s="78"/>
      <c r="O83" s="78"/>
    </row>
    <row r="84" spans="11:15" x14ac:dyDescent="0.25">
      <c r="K84" s="78"/>
      <c r="L84" s="78"/>
      <c r="M84" s="78"/>
      <c r="N84" s="78"/>
      <c r="O84" s="78"/>
    </row>
    <row r="85" spans="11:15" x14ac:dyDescent="0.25">
      <c r="K85" s="78"/>
      <c r="L85" s="78"/>
      <c r="M85" s="78"/>
      <c r="N85" s="78"/>
      <c r="O85" s="78"/>
    </row>
    <row r="86" spans="11:15" x14ac:dyDescent="0.25">
      <c r="K86" s="78"/>
      <c r="L86" s="78"/>
      <c r="M86" s="78"/>
      <c r="N86" s="78"/>
      <c r="O86" s="78"/>
    </row>
    <row r="87" spans="11:15" x14ac:dyDescent="0.25">
      <c r="K87" s="78"/>
      <c r="L87" s="78"/>
      <c r="M87" s="78"/>
      <c r="N87" s="78"/>
      <c r="O87" s="78"/>
    </row>
    <row r="88" spans="11:15" x14ac:dyDescent="0.25">
      <c r="K88" s="78"/>
      <c r="L88" s="78"/>
      <c r="M88" s="78"/>
      <c r="N88" s="78"/>
      <c r="O88" s="78"/>
    </row>
    <row r="89" spans="11:15" x14ac:dyDescent="0.25">
      <c r="K89" s="78"/>
      <c r="L89" s="78"/>
      <c r="M89" s="78"/>
      <c r="N89" s="78"/>
      <c r="O89" s="78"/>
    </row>
    <row r="90" spans="11:15" x14ac:dyDescent="0.25">
      <c r="K90" s="78"/>
      <c r="L90" s="78"/>
      <c r="M90" s="78"/>
      <c r="N90" s="78"/>
      <c r="O90" s="78"/>
    </row>
    <row r="91" spans="11:15" x14ac:dyDescent="0.25">
      <c r="K91" s="78"/>
      <c r="L91" s="78"/>
      <c r="M91" s="78"/>
      <c r="N91" s="78"/>
      <c r="O91" s="78"/>
    </row>
    <row r="92" spans="11:15" x14ac:dyDescent="0.25">
      <c r="K92" s="78"/>
      <c r="L92" s="78"/>
      <c r="M92" s="78"/>
      <c r="N92" s="78"/>
      <c r="O92" s="78"/>
    </row>
    <row r="93" spans="11:15" x14ac:dyDescent="0.25">
      <c r="K93" s="78"/>
      <c r="L93" s="78"/>
      <c r="M93" s="78"/>
      <c r="N93" s="78"/>
      <c r="O93" s="78"/>
    </row>
    <row r="94" spans="11:15" x14ac:dyDescent="0.25">
      <c r="K94" s="78"/>
      <c r="L94" s="78"/>
      <c r="M94" s="78"/>
      <c r="N94" s="78"/>
      <c r="O94" s="78"/>
    </row>
    <row r="95" spans="11:15" x14ac:dyDescent="0.25">
      <c r="K95" s="78"/>
      <c r="L95" s="78"/>
      <c r="M95" s="78"/>
      <c r="N95" s="78"/>
      <c r="O95" s="78"/>
    </row>
    <row r="96" spans="11:15" x14ac:dyDescent="0.25">
      <c r="K96" s="78"/>
      <c r="L96" s="78"/>
      <c r="M96" s="78"/>
      <c r="N96" s="78"/>
      <c r="O96" s="78"/>
    </row>
    <row r="97" spans="11:15" x14ac:dyDescent="0.25">
      <c r="K97" s="78"/>
      <c r="L97" s="78"/>
      <c r="M97" s="78"/>
      <c r="N97" s="78"/>
      <c r="O97" s="78"/>
    </row>
    <row r="98" spans="11:15" x14ac:dyDescent="0.25">
      <c r="K98" s="78"/>
      <c r="L98" s="78"/>
      <c r="M98" s="78"/>
      <c r="N98" s="78"/>
      <c r="O98" s="78"/>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80" zoomScaleNormal="80" workbookViewId="0">
      <selection activeCell="A6" sqref="A6:M6"/>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02" t="s">
        <v>318</v>
      </c>
      <c r="B1" s="502"/>
      <c r="C1" s="502"/>
      <c r="D1" s="502"/>
      <c r="E1" s="502"/>
      <c r="F1" s="502"/>
      <c r="G1" s="502"/>
      <c r="H1" s="502"/>
      <c r="I1" s="502"/>
      <c r="J1" s="502"/>
      <c r="K1" s="502"/>
      <c r="L1" s="502"/>
      <c r="M1" s="502"/>
    </row>
    <row r="3" spans="1:13" s="11" customFormat="1" ht="60.6" customHeight="1" x14ac:dyDescent="0.25">
      <c r="A3" s="503" t="s">
        <v>394</v>
      </c>
      <c r="B3" s="503"/>
      <c r="C3" s="503"/>
      <c r="D3" s="503"/>
      <c r="E3" s="503"/>
      <c r="F3" s="503"/>
      <c r="G3" s="503"/>
      <c r="H3" s="503"/>
      <c r="I3" s="503"/>
      <c r="J3" s="503"/>
      <c r="K3" s="503"/>
      <c r="L3" s="503"/>
      <c r="M3" s="503"/>
    </row>
    <row r="4" spans="1:13" ht="72" customHeight="1" x14ac:dyDescent="0.25">
      <c r="A4" s="504" t="s">
        <v>319</v>
      </c>
      <c r="B4" s="504"/>
      <c r="C4" s="504"/>
      <c r="D4" s="504"/>
      <c r="E4" s="504"/>
      <c r="F4" s="504"/>
      <c r="G4" s="504"/>
      <c r="H4" s="504"/>
      <c r="I4" s="504"/>
      <c r="J4" s="504"/>
      <c r="K4" s="504"/>
      <c r="L4" s="504"/>
      <c r="M4" s="504"/>
    </row>
    <row r="5" spans="1:13" ht="40.15" customHeight="1" x14ac:dyDescent="0.25">
      <c r="A5" s="501" t="s">
        <v>320</v>
      </c>
      <c r="B5" s="501"/>
      <c r="C5" s="501"/>
      <c r="D5" s="501"/>
      <c r="E5" s="501"/>
      <c r="F5" s="501"/>
      <c r="G5" s="501"/>
      <c r="H5" s="501"/>
      <c r="I5" s="501"/>
      <c r="J5" s="501"/>
      <c r="K5" s="501"/>
      <c r="L5" s="501"/>
      <c r="M5" s="501"/>
    </row>
    <row r="6" spans="1:13" ht="99.6" customHeight="1" x14ac:dyDescent="0.25">
      <c r="A6" s="505" t="s">
        <v>321</v>
      </c>
      <c r="B6" s="505"/>
      <c r="C6" s="505"/>
      <c r="D6" s="505"/>
      <c r="E6" s="505"/>
      <c r="F6" s="505"/>
      <c r="G6" s="505"/>
      <c r="H6" s="505"/>
      <c r="I6" s="505"/>
      <c r="J6" s="505"/>
      <c r="K6" s="505"/>
      <c r="L6" s="505"/>
      <c r="M6" s="505"/>
    </row>
    <row r="8" spans="1:13" ht="61.9" customHeight="1" x14ac:dyDescent="0.25">
      <c r="A8" s="501" t="s">
        <v>322</v>
      </c>
      <c r="B8" s="501"/>
      <c r="C8" s="501"/>
      <c r="D8" s="501"/>
      <c r="E8" s="501"/>
      <c r="F8" s="501"/>
      <c r="G8" s="501"/>
      <c r="H8" s="501"/>
      <c r="I8" s="501"/>
      <c r="J8" s="501"/>
      <c r="K8" s="501"/>
      <c r="L8" s="501"/>
      <c r="M8" s="501"/>
    </row>
    <row r="9" spans="1:13" ht="79.900000000000006" customHeight="1" x14ac:dyDescent="0.25">
      <c r="A9" s="509" t="s">
        <v>323</v>
      </c>
      <c r="B9" s="509"/>
      <c r="C9" s="509"/>
      <c r="D9" s="509"/>
      <c r="E9" s="509"/>
      <c r="F9" s="509"/>
      <c r="G9" s="509"/>
      <c r="H9" s="509"/>
      <c r="I9" s="509"/>
      <c r="J9" s="509"/>
      <c r="K9" s="509"/>
      <c r="L9" s="509"/>
      <c r="M9" s="509"/>
    </row>
    <row r="10" spans="1:13" ht="24.6" customHeight="1" x14ac:dyDescent="0.25">
      <c r="A10" s="146"/>
      <c r="B10" s="146"/>
      <c r="C10" s="146"/>
      <c r="D10" s="146"/>
      <c r="E10" s="146"/>
      <c r="F10" s="146"/>
      <c r="G10" s="146"/>
      <c r="H10" s="146"/>
      <c r="I10" s="146"/>
      <c r="J10" s="146"/>
      <c r="K10" s="146"/>
      <c r="L10" s="146"/>
      <c r="M10" s="146"/>
    </row>
    <row r="11" spans="1:13" ht="50.45" customHeight="1" x14ac:dyDescent="0.25">
      <c r="A11" s="510" t="s">
        <v>324</v>
      </c>
      <c r="B11" s="510"/>
      <c r="C11" s="510"/>
      <c r="D11" s="510"/>
      <c r="E11" s="510"/>
      <c r="F11" s="510"/>
      <c r="G11" s="510"/>
      <c r="H11" s="510"/>
      <c r="I11" s="510"/>
      <c r="J11" s="510"/>
      <c r="K11" s="510"/>
      <c r="L11" s="510"/>
      <c r="M11" s="510"/>
    </row>
    <row r="12" spans="1:13" ht="79.900000000000006" customHeight="1" x14ac:dyDescent="0.25">
      <c r="A12" s="509" t="s">
        <v>325</v>
      </c>
      <c r="B12" s="509"/>
      <c r="C12" s="509"/>
      <c r="D12" s="509"/>
      <c r="E12" s="509"/>
      <c r="F12" s="509"/>
      <c r="G12" s="509"/>
      <c r="H12" s="509"/>
      <c r="I12" s="509"/>
      <c r="J12" s="509"/>
      <c r="K12" s="509"/>
      <c r="L12" s="509"/>
      <c r="M12" s="509"/>
    </row>
    <row r="14" spans="1:13" ht="60" customHeight="1" x14ac:dyDescent="0.25">
      <c r="A14" s="511" t="s">
        <v>326</v>
      </c>
      <c r="B14" s="511"/>
      <c r="C14" s="511"/>
      <c r="D14" s="511"/>
      <c r="E14" s="511"/>
      <c r="F14" s="511"/>
      <c r="G14" s="511"/>
      <c r="H14" s="511"/>
      <c r="I14" s="511"/>
      <c r="J14" s="511"/>
      <c r="K14" s="511"/>
      <c r="L14" s="511"/>
      <c r="M14" s="511"/>
    </row>
    <row r="15" spans="1:13" ht="108" customHeight="1" x14ac:dyDescent="0.25">
      <c r="A15" s="505" t="s">
        <v>327</v>
      </c>
      <c r="B15" s="505"/>
      <c r="C15" s="505"/>
      <c r="D15" s="505"/>
      <c r="E15" s="505"/>
      <c r="F15" s="505"/>
      <c r="G15" s="505"/>
      <c r="H15" s="505"/>
      <c r="I15" s="505"/>
      <c r="J15" s="505"/>
      <c r="K15" s="505"/>
      <c r="L15" s="505"/>
      <c r="M15" s="505"/>
    </row>
    <row r="17" spans="1:13" ht="51" customHeight="1" x14ac:dyDescent="0.25">
      <c r="A17" s="511" t="s">
        <v>395</v>
      </c>
      <c r="B17" s="511"/>
      <c r="C17" s="511"/>
      <c r="D17" s="511"/>
      <c r="E17" s="511"/>
      <c r="F17" s="511"/>
      <c r="G17" s="511"/>
      <c r="H17" s="511"/>
      <c r="I17" s="511"/>
      <c r="J17" s="511"/>
      <c r="K17" s="511"/>
      <c r="L17" s="511"/>
      <c r="M17" s="511"/>
    </row>
    <row r="18" spans="1:13" ht="183" customHeight="1" x14ac:dyDescent="0.25">
      <c r="A18" s="506" t="s">
        <v>328</v>
      </c>
      <c r="B18" s="507"/>
      <c r="C18" s="507"/>
      <c r="D18" s="507"/>
      <c r="E18" s="507"/>
      <c r="F18" s="507"/>
      <c r="G18" s="507"/>
      <c r="H18" s="507"/>
      <c r="I18" s="507"/>
      <c r="J18" s="507"/>
      <c r="K18" s="507"/>
      <c r="L18" s="507"/>
      <c r="M18" s="508"/>
    </row>
    <row r="19" spans="1:13" ht="22.5" customHeight="1" x14ac:dyDescent="0.25">
      <c r="A19" s="147"/>
      <c r="B19" s="147"/>
      <c r="C19" s="147"/>
      <c r="D19" s="147"/>
      <c r="E19" s="147"/>
      <c r="F19" s="147"/>
      <c r="G19" s="147"/>
      <c r="H19" s="147"/>
      <c r="I19" s="147"/>
      <c r="J19" s="147"/>
      <c r="K19" s="147"/>
      <c r="L19" s="147"/>
      <c r="M19" s="147"/>
    </row>
    <row r="20" spans="1:13" ht="26.25" customHeight="1" x14ac:dyDescent="0.25">
      <c r="A20" s="148"/>
      <c r="B20" s="148"/>
      <c r="C20" s="148"/>
      <c r="D20" s="148"/>
      <c r="E20" s="148"/>
      <c r="F20" s="148"/>
      <c r="G20" s="148"/>
      <c r="H20" s="148"/>
      <c r="I20" s="148"/>
      <c r="J20" s="148"/>
      <c r="K20" s="148"/>
      <c r="L20" s="148"/>
      <c r="M20" s="148"/>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8"/>
  <sheetViews>
    <sheetView workbookViewId="0">
      <selection activeCell="G3" sqref="G3"/>
    </sheetView>
  </sheetViews>
  <sheetFormatPr defaultRowHeight="15" x14ac:dyDescent="0.25"/>
  <cols>
    <col min="1" max="1" width="17.7109375" bestFit="1" customWidth="1"/>
    <col min="2" max="2" width="18" customWidth="1"/>
    <col min="3" max="3" width="13.28515625" hidden="1" customWidth="1"/>
    <col min="4" max="4" width="13.7109375" customWidth="1"/>
  </cols>
  <sheetData>
    <row r="1" spans="1:11" x14ac:dyDescent="0.25">
      <c r="A1" s="1" t="s">
        <v>0</v>
      </c>
      <c r="B1" s="265">
        <v>2011</v>
      </c>
      <c r="C1" s="1" t="s">
        <v>35</v>
      </c>
      <c r="D1" s="2">
        <v>2012</v>
      </c>
      <c r="E1" s="2">
        <v>2013</v>
      </c>
      <c r="H1">
        <v>2011</v>
      </c>
      <c r="J1">
        <v>2012</v>
      </c>
      <c r="K1">
        <v>2013</v>
      </c>
    </row>
    <row r="2" spans="1:11" x14ac:dyDescent="0.25">
      <c r="A2" s="1" t="s">
        <v>4</v>
      </c>
      <c r="B2" s="512">
        <v>14.854634000000001</v>
      </c>
      <c r="C2" s="513">
        <v>1432.7</v>
      </c>
      <c r="D2" s="512">
        <v>4.5245569999999997</v>
      </c>
      <c r="E2" s="512">
        <v>6.8308080000000002</v>
      </c>
      <c r="H2">
        <f>B2/1000000</f>
        <v>1.4854634000000001E-5</v>
      </c>
      <c r="I2">
        <f>C2/1000000</f>
        <v>1.4327000000000001E-3</v>
      </c>
      <c r="J2">
        <f t="shared" ref="J2:K4" si="0">D2/1000000</f>
        <v>4.5245569999999997E-6</v>
      </c>
      <c r="K2">
        <f t="shared" si="0"/>
        <v>6.8308080000000001E-6</v>
      </c>
    </row>
    <row r="3" spans="1:11" x14ac:dyDescent="0.25">
      <c r="A3" s="1" t="s">
        <v>1</v>
      </c>
      <c r="B3" s="512">
        <v>15</v>
      </c>
      <c r="C3" s="513">
        <v>861.7</v>
      </c>
      <c r="D3" s="512">
        <v>22.092855</v>
      </c>
      <c r="E3" s="512">
        <v>17.548114999999999</v>
      </c>
      <c r="H3">
        <f t="shared" ref="H3:H4" si="1">B3/1000000</f>
        <v>1.5E-5</v>
      </c>
      <c r="J3">
        <f t="shared" si="0"/>
        <v>2.2092855E-5</v>
      </c>
      <c r="K3">
        <f t="shared" si="0"/>
        <v>1.7548115E-5</v>
      </c>
    </row>
    <row r="4" spans="1:11" x14ac:dyDescent="0.25">
      <c r="A4" s="1" t="s">
        <v>2</v>
      </c>
      <c r="B4" s="512">
        <v>21.889738000000001</v>
      </c>
      <c r="C4" s="512">
        <v>164.8</v>
      </c>
      <c r="D4" s="512">
        <v>38.380446999999997</v>
      </c>
      <c r="E4" s="512">
        <v>8.3574079999999995</v>
      </c>
      <c r="H4">
        <f t="shared" si="1"/>
        <v>2.1889738000000002E-5</v>
      </c>
      <c r="J4">
        <f t="shared" si="0"/>
        <v>3.8380446999999998E-5</v>
      </c>
      <c r="K4">
        <f t="shared" si="0"/>
        <v>8.3574079999999992E-6</v>
      </c>
    </row>
    <row r="5" spans="1:11" x14ac:dyDescent="0.25">
      <c r="A5" s="2" t="s">
        <v>3</v>
      </c>
      <c r="C5" s="2">
        <v>10.8</v>
      </c>
    </row>
    <row r="6" spans="1:11" x14ac:dyDescent="0.25">
      <c r="A6" s="2"/>
      <c r="C6" s="1"/>
    </row>
    <row r="8" spans="1:11" ht="30" x14ac:dyDescent="0.25">
      <c r="A8" s="11" t="s">
        <v>84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C15" sqref="C15"/>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347</v>
      </c>
      <c r="B2">
        <v>1200</v>
      </c>
      <c r="C2">
        <v>1270</v>
      </c>
      <c r="D2">
        <v>1320</v>
      </c>
      <c r="E2">
        <v>1370</v>
      </c>
      <c r="F2">
        <v>1400</v>
      </c>
      <c r="G2">
        <v>1460</v>
      </c>
      <c r="H2">
        <v>1510</v>
      </c>
      <c r="I2">
        <v>1570</v>
      </c>
      <c r="J2">
        <v>1620</v>
      </c>
      <c r="K2">
        <v>1680</v>
      </c>
      <c r="L2">
        <v>1720</v>
      </c>
      <c r="M2">
        <v>1800</v>
      </c>
      <c r="N2">
        <v>1870</v>
      </c>
      <c r="O2">
        <v>1950</v>
      </c>
      <c r="P2">
        <v>2060</v>
      </c>
      <c r="Q2">
        <v>2220</v>
      </c>
      <c r="R2">
        <v>2380</v>
      </c>
      <c r="S2">
        <v>2540</v>
      </c>
      <c r="T2">
        <v>2740</v>
      </c>
      <c r="U2">
        <v>2800</v>
      </c>
      <c r="V2">
        <v>2950</v>
      </c>
      <c r="W2">
        <v>3340</v>
      </c>
      <c r="X2">
        <v>3540</v>
      </c>
      <c r="Y2">
        <v>3900</v>
      </c>
    </row>
    <row r="3" spans="1:25" x14ac:dyDescent="0.25">
      <c r="A3" t="s">
        <v>348</v>
      </c>
      <c r="B3">
        <v>17560585786.138569</v>
      </c>
      <c r="C3">
        <v>19113563634.972694</v>
      </c>
      <c r="D3">
        <v>20346940053.375317</v>
      </c>
      <c r="E3">
        <v>21791757343.711319</v>
      </c>
      <c r="F3">
        <v>22952293968.959644</v>
      </c>
      <c r="G3">
        <v>24390166933.596954</v>
      </c>
      <c r="H3">
        <v>25974257498.011021</v>
      </c>
      <c r="I3">
        <v>27566630071.029301</v>
      </c>
      <c r="J3">
        <v>29149209234.672729</v>
      </c>
      <c r="K3">
        <v>30837942134.289848</v>
      </c>
      <c r="L3">
        <v>32431841439.819363</v>
      </c>
      <c r="M3">
        <v>34822772944.247093</v>
      </c>
      <c r="N3">
        <v>36923369705.468994</v>
      </c>
      <c r="O3">
        <v>39592382207.608803</v>
      </c>
      <c r="P3">
        <v>42927544332.640312</v>
      </c>
      <c r="Q3">
        <v>47407920693.135002</v>
      </c>
      <c r="R3">
        <v>52306297136.55056</v>
      </c>
      <c r="S3">
        <v>57202999927.19062</v>
      </c>
      <c r="T3">
        <v>63323607642.529007</v>
      </c>
      <c r="U3">
        <v>66400091632.733276</v>
      </c>
      <c r="V3">
        <v>71652056603.33429</v>
      </c>
      <c r="W3">
        <v>82810842638.047958</v>
      </c>
      <c r="X3">
        <v>89842730658.609909</v>
      </c>
      <c r="Y3">
        <v>100979752601.48375</v>
      </c>
    </row>
    <row r="4" spans="1:25" x14ac:dyDescent="0.25">
      <c r="A4" t="s">
        <v>36</v>
      </c>
      <c r="B4" s="27">
        <f>('Chart IV - Epi'!B4)</f>
        <v>64000</v>
      </c>
      <c r="C4" s="27">
        <f>('Chart IV - Epi'!C4)</f>
        <v>81000</v>
      </c>
      <c r="D4" s="27">
        <f>('Chart IV - Epi'!D4)</f>
        <v>100000</v>
      </c>
      <c r="E4" s="27">
        <f>('Chart IV - Epi'!E4)</f>
        <v>120000</v>
      </c>
      <c r="F4" s="27">
        <f>('Chart IV - Epi'!F4)</f>
        <v>150000</v>
      </c>
      <c r="G4" s="27">
        <f>('Chart IV - Epi'!G4)</f>
        <v>170000</v>
      </c>
      <c r="H4" s="27">
        <f>('Chart IV - Epi'!H4)</f>
        <v>190000</v>
      </c>
      <c r="I4" s="27">
        <f>('Chart IV - Epi'!I4)</f>
        <v>210000</v>
      </c>
      <c r="J4" s="27">
        <f>('Chart IV - Epi'!J4)</f>
        <v>230000</v>
      </c>
      <c r="K4" s="27">
        <f>('Chart IV - Epi'!K4)</f>
        <v>240000</v>
      </c>
      <c r="L4" s="27">
        <f>('Chart IV - Epi'!L4)</f>
        <v>250000</v>
      </c>
      <c r="M4" s="27">
        <f>('Chart IV - Epi'!M4)</f>
        <v>260000</v>
      </c>
      <c r="N4" s="27">
        <f>('Chart IV - Epi'!N4)</f>
        <v>260000</v>
      </c>
      <c r="O4" s="27">
        <f>('Chart IV - Epi'!O4)</f>
        <v>260000</v>
      </c>
      <c r="P4" s="27">
        <f>('Chart IV - Epi'!P4)</f>
        <v>260000</v>
      </c>
      <c r="Q4" s="27">
        <f>('Chart IV - Epi'!Q4)</f>
        <v>260000</v>
      </c>
      <c r="R4" s="27">
        <f>('Chart IV - Epi'!R4)</f>
        <v>260000</v>
      </c>
      <c r="S4" s="27">
        <f>('Chart IV - Epi'!S4)</f>
        <v>250000</v>
      </c>
      <c r="T4" s="27">
        <f>('Chart IV - Epi'!T4)</f>
        <v>250000</v>
      </c>
      <c r="U4" s="27">
        <f>('Chart IV - Epi'!U4)</f>
        <v>240000</v>
      </c>
      <c r="V4" s="27">
        <f>('Chart IV - Epi'!V4)</f>
        <v>240000</v>
      </c>
      <c r="W4" s="27">
        <f>('Chart IV - Epi'!W4)</f>
        <v>230000</v>
      </c>
      <c r="X4" s="27">
        <f>('Chart IV - Epi'!X4)</f>
        <v>230000</v>
      </c>
      <c r="Y4" s="27">
        <f>('Chart IV - Epi'!Y4)</f>
        <v>220000</v>
      </c>
    </row>
    <row r="5" spans="1:25" x14ac:dyDescent="0.25">
      <c r="A5" t="s">
        <v>349</v>
      </c>
      <c r="B5">
        <f>B3/B4</f>
        <v>274384.15290841513</v>
      </c>
      <c r="C5">
        <f t="shared" ref="C5:Y5" si="0">C3/C4</f>
        <v>235969.92141941597</v>
      </c>
      <c r="D5">
        <f t="shared" si="0"/>
        <v>203469.40053375316</v>
      </c>
      <c r="E5">
        <f t="shared" si="0"/>
        <v>181597.97786426099</v>
      </c>
      <c r="F5">
        <f t="shared" si="0"/>
        <v>153015.29312639762</v>
      </c>
      <c r="G5">
        <f t="shared" si="0"/>
        <v>143471.57019762913</v>
      </c>
      <c r="H5">
        <f t="shared" si="0"/>
        <v>136706.61841058431</v>
      </c>
      <c r="I5">
        <f t="shared" si="0"/>
        <v>131269.66700490142</v>
      </c>
      <c r="J5">
        <f t="shared" si="0"/>
        <v>126735.69232466404</v>
      </c>
      <c r="K5">
        <f t="shared" si="0"/>
        <v>128491.42555954104</v>
      </c>
      <c r="L5">
        <f t="shared" si="0"/>
        <v>129727.36575927745</v>
      </c>
      <c r="M5">
        <f t="shared" si="0"/>
        <v>133933.74209325804</v>
      </c>
      <c r="N5">
        <f t="shared" si="0"/>
        <v>142012.96040564997</v>
      </c>
      <c r="O5">
        <f t="shared" si="0"/>
        <v>152278.39310618769</v>
      </c>
      <c r="P5">
        <f t="shared" si="0"/>
        <v>165105.93974092428</v>
      </c>
      <c r="Q5">
        <f t="shared" si="0"/>
        <v>182338.1565120577</v>
      </c>
      <c r="R5">
        <f t="shared" si="0"/>
        <v>201178.06590980984</v>
      </c>
      <c r="S5">
        <f t="shared" si="0"/>
        <v>228811.99970876248</v>
      </c>
      <c r="T5">
        <f t="shared" si="0"/>
        <v>253294.43057011603</v>
      </c>
      <c r="U5">
        <f t="shared" si="0"/>
        <v>276667.04846972198</v>
      </c>
      <c r="V5">
        <f t="shared" si="0"/>
        <v>298550.23584722623</v>
      </c>
      <c r="W5">
        <f t="shared" si="0"/>
        <v>360047.14190455637</v>
      </c>
      <c r="X5">
        <f t="shared" si="0"/>
        <v>390620.56808091264</v>
      </c>
      <c r="Y5">
        <f t="shared" si="0"/>
        <v>458998.87546128978</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E4" sqref="E4"/>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5">
        <f>224488</f>
        <v>224488</v>
      </c>
    </row>
    <row r="3" spans="1:2" x14ac:dyDescent="0.25">
      <c r="A3" s="1" t="s">
        <v>42</v>
      </c>
      <c r="B3" s="5"/>
    </row>
    <row r="4" spans="1:2" x14ac:dyDescent="0.25">
      <c r="A4" s="1" t="s">
        <v>43</v>
      </c>
      <c r="B4" s="5">
        <f>75762</f>
        <v>75762</v>
      </c>
    </row>
    <row r="5" spans="1:2" x14ac:dyDescent="0.3">
      <c r="A5" s="1" t="s">
        <v>44</v>
      </c>
      <c r="B5" s="5"/>
    </row>
    <row r="6" spans="1:2" ht="30" x14ac:dyDescent="0.25">
      <c r="A6" s="11" t="s">
        <v>350</v>
      </c>
      <c r="B6" s="6"/>
    </row>
    <row r="8" spans="1:2" x14ac:dyDescent="0.25">
      <c r="A8" t="s">
        <v>85</v>
      </c>
    </row>
    <row r="10" spans="1:2" x14ac:dyDescent="0.25">
      <c r="A10" t="s">
        <v>351</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J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v>0.8</v>
      </c>
      <c r="C2" s="10">
        <v>1</v>
      </c>
      <c r="D2" s="10">
        <v>1.2</v>
      </c>
      <c r="E2" s="10">
        <v>1.4</v>
      </c>
      <c r="F2" s="10">
        <v>1.6</v>
      </c>
      <c r="G2" s="10">
        <v>1.8</v>
      </c>
      <c r="H2" s="10">
        <v>2</v>
      </c>
      <c r="I2" s="10">
        <v>2.1</v>
      </c>
      <c r="J2" s="10">
        <v>2.2000000000000002</v>
      </c>
      <c r="K2" s="10">
        <v>2.2999999999999998</v>
      </c>
      <c r="L2" s="10">
        <v>2.2999999999999998</v>
      </c>
      <c r="M2" s="10">
        <v>2.2999999999999998</v>
      </c>
      <c r="N2" s="10">
        <v>2.2000000000000002</v>
      </c>
      <c r="O2" s="10">
        <v>2.1</v>
      </c>
      <c r="P2" s="10">
        <v>2.1</v>
      </c>
      <c r="Q2" s="10">
        <v>2</v>
      </c>
      <c r="R2" s="10">
        <v>1.9</v>
      </c>
      <c r="S2" s="10">
        <v>1.8</v>
      </c>
      <c r="T2" s="10">
        <v>1.7</v>
      </c>
      <c r="U2" s="10">
        <v>1.6</v>
      </c>
      <c r="V2" s="10">
        <v>1.5</v>
      </c>
      <c r="W2" s="10">
        <v>1.4</v>
      </c>
      <c r="X2" s="10">
        <v>1.4</v>
      </c>
      <c r="Y2" s="10">
        <v>1.3</v>
      </c>
    </row>
    <row r="3" spans="1:25" x14ac:dyDescent="0.25">
      <c r="A3" t="s">
        <v>6</v>
      </c>
      <c r="B3" s="10">
        <v>0.22</v>
      </c>
      <c r="C3" s="10">
        <v>0.26</v>
      </c>
      <c r="D3" s="10">
        <v>0.28999999999999998</v>
      </c>
      <c r="E3" s="10">
        <v>0.33</v>
      </c>
      <c r="F3" s="10">
        <v>0.35</v>
      </c>
      <c r="G3" s="10">
        <v>0.35</v>
      </c>
      <c r="H3" s="10">
        <v>0.35</v>
      </c>
      <c r="I3" s="10">
        <v>0.33</v>
      </c>
      <c r="J3" s="10">
        <v>0.31</v>
      </c>
      <c r="K3" s="10">
        <v>0.28000000000000003</v>
      </c>
      <c r="L3" s="10">
        <v>0.25</v>
      </c>
      <c r="M3" s="10">
        <v>0.23</v>
      </c>
      <c r="N3" s="10">
        <v>0.21</v>
      </c>
      <c r="O3" s="10">
        <v>0.18</v>
      </c>
      <c r="P3" s="10">
        <v>0.17</v>
      </c>
      <c r="Q3" s="10">
        <v>0.14000000000000001</v>
      </c>
      <c r="R3" s="10">
        <v>0.13</v>
      </c>
      <c r="S3" s="10">
        <v>0.12</v>
      </c>
      <c r="T3" s="10">
        <v>0.1</v>
      </c>
      <c r="U3" s="10">
        <v>0.1</v>
      </c>
      <c r="V3" s="10">
        <v>0.08</v>
      </c>
      <c r="W3" s="10">
        <v>0.06</v>
      </c>
      <c r="X3" s="10">
        <v>0.05</v>
      </c>
      <c r="Y3" s="10">
        <v>0.04</v>
      </c>
    </row>
    <row r="4" spans="1:25" x14ac:dyDescent="0.25">
      <c r="A4" t="s">
        <v>36</v>
      </c>
      <c r="B4" s="9">
        <v>64000</v>
      </c>
      <c r="C4" s="9">
        <v>81000</v>
      </c>
      <c r="D4" s="9">
        <v>100000</v>
      </c>
      <c r="E4" s="9">
        <v>120000</v>
      </c>
      <c r="F4" s="9">
        <v>150000</v>
      </c>
      <c r="G4" s="9">
        <v>170000</v>
      </c>
      <c r="H4" s="9">
        <v>190000</v>
      </c>
      <c r="I4" s="9">
        <v>210000</v>
      </c>
      <c r="J4" s="9">
        <v>230000</v>
      </c>
      <c r="K4" s="9">
        <v>240000</v>
      </c>
      <c r="L4" s="9">
        <v>250000</v>
      </c>
      <c r="M4" s="9">
        <v>260000</v>
      </c>
      <c r="N4" s="9">
        <v>260000</v>
      </c>
      <c r="O4" s="9">
        <v>260000</v>
      </c>
      <c r="P4" s="9">
        <v>260000</v>
      </c>
      <c r="Q4" s="9">
        <v>260000</v>
      </c>
      <c r="R4" s="9">
        <v>260000</v>
      </c>
      <c r="S4" s="9">
        <v>250000</v>
      </c>
      <c r="T4" s="9">
        <v>250000</v>
      </c>
      <c r="U4" s="9">
        <v>240000</v>
      </c>
      <c r="V4" s="9">
        <v>240000</v>
      </c>
      <c r="W4" s="9">
        <v>230000</v>
      </c>
      <c r="X4" s="9">
        <v>230000</v>
      </c>
      <c r="Y4" s="9">
        <v>220000</v>
      </c>
    </row>
    <row r="5" spans="1:25" x14ac:dyDescent="0.25">
      <c r="A5" t="s">
        <v>83</v>
      </c>
      <c r="B5" s="10">
        <v>2400</v>
      </c>
      <c r="C5" s="10">
        <v>3200</v>
      </c>
      <c r="D5" s="10">
        <v>4200</v>
      </c>
      <c r="E5" s="10">
        <v>5300</v>
      </c>
      <c r="F5" s="10">
        <v>6700</v>
      </c>
      <c r="G5" s="10">
        <v>8300</v>
      </c>
      <c r="H5" s="9">
        <v>10000</v>
      </c>
      <c r="I5" s="9">
        <v>12000</v>
      </c>
      <c r="J5" s="9">
        <v>14000</v>
      </c>
      <c r="K5" s="9">
        <v>16000</v>
      </c>
      <c r="L5" s="9">
        <v>18000</v>
      </c>
      <c r="M5" s="9">
        <v>19000</v>
      </c>
      <c r="N5" s="9">
        <v>21000</v>
      </c>
      <c r="O5" s="9">
        <v>22000</v>
      </c>
      <c r="P5" s="9">
        <v>23000</v>
      </c>
      <c r="Q5" s="9">
        <v>23000</v>
      </c>
      <c r="R5" s="9">
        <v>23000</v>
      </c>
      <c r="S5" s="9">
        <v>22000</v>
      </c>
      <c r="T5" s="9">
        <v>20000</v>
      </c>
      <c r="U5" s="9">
        <v>19000</v>
      </c>
      <c r="V5" s="9">
        <v>17000</v>
      </c>
      <c r="W5" s="9">
        <v>15000</v>
      </c>
      <c r="X5" s="9">
        <v>11000</v>
      </c>
      <c r="Y5" s="9">
        <v>10000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H32" sqref="H32"/>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14628693</v>
      </c>
      <c r="C2">
        <v>15043053</v>
      </c>
      <c r="D2">
        <v>15471695</v>
      </c>
      <c r="E2">
        <v>15907265</v>
      </c>
      <c r="F2">
        <v>16339278</v>
      </c>
      <c r="G2">
        <v>16760926</v>
      </c>
      <c r="H2">
        <v>17169151</v>
      </c>
      <c r="I2">
        <v>17568461</v>
      </c>
      <c r="J2">
        <v>17968830</v>
      </c>
      <c r="K2">
        <v>18384302</v>
      </c>
      <c r="L2">
        <v>18825034</v>
      </c>
      <c r="M2">
        <v>19293392</v>
      </c>
      <c r="N2">
        <v>19786307</v>
      </c>
      <c r="O2">
        <v>20301686</v>
      </c>
      <c r="P2">
        <v>20835514</v>
      </c>
      <c r="Q2">
        <v>21384034</v>
      </c>
      <c r="R2">
        <v>21947779</v>
      </c>
      <c r="S2">
        <v>22525659</v>
      </c>
      <c r="T2">
        <v>23110139</v>
      </c>
      <c r="U2">
        <v>23691533</v>
      </c>
      <c r="V2">
        <v>24262901</v>
      </c>
      <c r="W2">
        <v>24820706</v>
      </c>
      <c r="X2">
        <v>25366462</v>
      </c>
      <c r="Y2">
        <v>25904598</v>
      </c>
    </row>
    <row r="3" spans="1:25" x14ac:dyDescent="0.25">
      <c r="A3" t="s">
        <v>45</v>
      </c>
      <c r="B3">
        <v>2.7421240418497401</v>
      </c>
      <c r="C3">
        <v>2.7931415880441</v>
      </c>
      <c r="D3">
        <v>2.8095935543766801</v>
      </c>
      <c r="E3">
        <v>2.7763697623183101</v>
      </c>
      <c r="F3">
        <v>2.6795979299285402</v>
      </c>
      <c r="G3">
        <v>2.54784417152247</v>
      </c>
      <c r="H3">
        <v>2.4063882853140801</v>
      </c>
      <c r="I3">
        <v>2.29910788978873</v>
      </c>
      <c r="J3">
        <v>2.2533284286260198</v>
      </c>
      <c r="K3">
        <v>2.28585581379581</v>
      </c>
      <c r="L3">
        <v>2.3690431493639799</v>
      </c>
      <c r="M3">
        <v>2.4575074071341398</v>
      </c>
      <c r="N3">
        <v>2.5227478937522498</v>
      </c>
      <c r="O3">
        <v>2.5713803984037802</v>
      </c>
      <c r="P3">
        <v>2.59549978103888</v>
      </c>
      <c r="Q3">
        <v>2.59856342126516</v>
      </c>
      <c r="R3">
        <v>2.60213810822659</v>
      </c>
      <c r="S3">
        <v>2.5989109556808199</v>
      </c>
      <c r="T3">
        <v>2.5616379532206701</v>
      </c>
      <c r="U3">
        <v>2.4846287945049998</v>
      </c>
      <c r="V3">
        <v>2.3830748996165001</v>
      </c>
      <c r="W3">
        <v>2.2729748252832098</v>
      </c>
      <c r="X3">
        <v>2.1749683661344101</v>
      </c>
      <c r="Y3">
        <v>2.0992574070782499</v>
      </c>
    </row>
    <row r="4" spans="1:25" ht="19.5" customHeight="1" x14ac:dyDescent="0.25">
      <c r="A4" t="s">
        <v>40</v>
      </c>
      <c r="B4">
        <v>5.6159999999999997</v>
      </c>
      <c r="C4">
        <v>5.5049999999999999</v>
      </c>
      <c r="D4">
        <v>5.3920000000000003</v>
      </c>
      <c r="E4">
        <v>5.2779999999999996</v>
      </c>
      <c r="F4">
        <v>5.165</v>
      </c>
      <c r="G4">
        <v>5.0579999999999998</v>
      </c>
      <c r="H4">
        <v>4.9589999999999996</v>
      </c>
      <c r="I4">
        <v>4.87</v>
      </c>
      <c r="J4">
        <v>4.7930000000000001</v>
      </c>
      <c r="K4">
        <v>4.7270000000000003</v>
      </c>
      <c r="L4">
        <v>4.6689999999999996</v>
      </c>
      <c r="M4">
        <v>4.617</v>
      </c>
      <c r="N4">
        <v>4.5659999999999998</v>
      </c>
      <c r="O4">
        <v>4.5119999999999996</v>
      </c>
      <c r="P4">
        <v>4.4550000000000001</v>
      </c>
      <c r="Q4">
        <v>4.3920000000000003</v>
      </c>
      <c r="R4">
        <v>4.3259999999999996</v>
      </c>
      <c r="S4">
        <v>4.2569999999999997</v>
      </c>
      <c r="T4">
        <v>4.1879999999999997</v>
      </c>
      <c r="U4">
        <v>4.1189999999999998</v>
      </c>
      <c r="V4">
        <v>4.0519999999999996</v>
      </c>
      <c r="W4">
        <v>3.9849999999999999</v>
      </c>
      <c r="X4">
        <v>3.92</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topLeftCell="A2" workbookViewId="0">
      <selection activeCell="C27" sqref="C27"/>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70</v>
      </c>
      <c r="B3" s="8" t="s">
        <v>69</v>
      </c>
      <c r="C3" s="8" t="s">
        <v>68</v>
      </c>
      <c r="D3" s="8" t="s">
        <v>67</v>
      </c>
      <c r="E3" s="8" t="s">
        <v>66</v>
      </c>
      <c r="F3" s="8" t="s">
        <v>65</v>
      </c>
      <c r="G3" s="8" t="s">
        <v>64</v>
      </c>
    </row>
    <row r="4" spans="1:7" x14ac:dyDescent="0.25">
      <c r="A4" s="8">
        <v>2014</v>
      </c>
      <c r="B4" s="8" t="s">
        <v>63</v>
      </c>
      <c r="C4" s="154">
        <v>3705582</v>
      </c>
      <c r="D4" s="154">
        <v>1868615</v>
      </c>
      <c r="E4" s="154">
        <v>1836967</v>
      </c>
      <c r="F4" s="7">
        <f>-1*D4/$C$25</f>
        <v>-7.2544730381594799E-2</v>
      </c>
      <c r="G4" s="7">
        <f>E4/$C$25</f>
        <v>7.1316068711257827E-2</v>
      </c>
    </row>
    <row r="5" spans="1:7" x14ac:dyDescent="0.25">
      <c r="A5" s="8">
        <v>2014</v>
      </c>
      <c r="B5" s="8" t="s">
        <v>62</v>
      </c>
      <c r="C5" s="154">
        <v>3303224</v>
      </c>
      <c r="D5" s="154">
        <v>1658019</v>
      </c>
      <c r="E5" s="154">
        <v>1645205</v>
      </c>
      <c r="F5" s="7">
        <f t="shared" ref="F5:F25" si="0">-1*D5/$C$25</f>
        <v>-6.4368819324773383E-2</v>
      </c>
      <c r="G5" s="7">
        <f t="shared" ref="G5:G25" si="1">E5/$C$25</f>
        <v>6.3871344898468477E-2</v>
      </c>
    </row>
    <row r="6" spans="1:7" x14ac:dyDescent="0.25">
      <c r="A6" s="8">
        <v>2014</v>
      </c>
      <c r="B6" s="8" t="s">
        <v>61</v>
      </c>
      <c r="C6" s="154">
        <v>2923468</v>
      </c>
      <c r="D6" s="154">
        <v>1462189</v>
      </c>
      <c r="E6" s="154">
        <v>1461279</v>
      </c>
      <c r="F6" s="7">
        <f t="shared" si="0"/>
        <v>-5.6766164657745824E-2</v>
      </c>
      <c r="G6" s="7">
        <f t="shared" si="1"/>
        <v>5.6730835975996374E-2</v>
      </c>
    </row>
    <row r="7" spans="1:7" x14ac:dyDescent="0.25">
      <c r="A7" s="8">
        <v>2014</v>
      </c>
      <c r="B7" s="8" t="s">
        <v>60</v>
      </c>
      <c r="C7" s="154">
        <v>2557184</v>
      </c>
      <c r="D7" s="154">
        <v>1278401</v>
      </c>
      <c r="E7" s="154">
        <v>1278783</v>
      </c>
      <c r="F7" s="7">
        <f t="shared" si="0"/>
        <v>-4.9631013271626938E-2</v>
      </c>
      <c r="G7" s="7">
        <f t="shared" si="1"/>
        <v>4.9645843553416266E-2</v>
      </c>
    </row>
    <row r="8" spans="1:7" x14ac:dyDescent="0.25">
      <c r="A8" s="8">
        <v>2014</v>
      </c>
      <c r="B8" s="8" t="s">
        <v>59</v>
      </c>
      <c r="C8" s="154">
        <v>2272418</v>
      </c>
      <c r="D8" s="154">
        <v>1125125</v>
      </c>
      <c r="E8" s="154">
        <v>1147293</v>
      </c>
      <c r="F8" s="7">
        <f t="shared" si="0"/>
        <v>-4.3680420937749001E-2</v>
      </c>
      <c r="G8" s="7">
        <f t="shared" si="1"/>
        <v>4.4541043154256513E-2</v>
      </c>
    </row>
    <row r="9" spans="1:7" x14ac:dyDescent="0.25">
      <c r="A9" s="8">
        <v>2014</v>
      </c>
      <c r="B9" s="8" t="s">
        <v>58</v>
      </c>
      <c r="C9" s="154">
        <v>2068035</v>
      </c>
      <c r="D9" s="154">
        <v>1008500</v>
      </c>
      <c r="E9" s="154">
        <v>1059535</v>
      </c>
      <c r="F9" s="7">
        <f t="shared" si="0"/>
        <v>-3.9152720378375618E-2</v>
      </c>
      <c r="G9" s="7">
        <f t="shared" si="1"/>
        <v>4.1134038260884687E-2</v>
      </c>
    </row>
    <row r="10" spans="1:7" x14ac:dyDescent="0.25">
      <c r="A10" s="8">
        <v>2014</v>
      </c>
      <c r="B10" s="8" t="s">
        <v>57</v>
      </c>
      <c r="C10" s="154">
        <v>1824723</v>
      </c>
      <c r="D10" s="154">
        <v>883508</v>
      </c>
      <c r="E10" s="154">
        <v>941215</v>
      </c>
      <c r="F10" s="7">
        <f t="shared" si="0"/>
        <v>-3.4300190060543266E-2</v>
      </c>
      <c r="G10" s="7">
        <f t="shared" si="1"/>
        <v>3.6540533178912052E-2</v>
      </c>
    </row>
    <row r="11" spans="1:7" x14ac:dyDescent="0.25">
      <c r="A11" s="8">
        <v>2014</v>
      </c>
      <c r="B11" s="8" t="s">
        <v>56</v>
      </c>
      <c r="C11" s="154">
        <v>1515674</v>
      </c>
      <c r="D11" s="154">
        <v>724422</v>
      </c>
      <c r="E11" s="154">
        <v>791252</v>
      </c>
      <c r="F11" s="7">
        <f t="shared" si="0"/>
        <v>-2.8124037681649599E-2</v>
      </c>
      <c r="G11" s="7">
        <f t="shared" si="1"/>
        <v>3.0718560540238436E-2</v>
      </c>
    </row>
    <row r="12" spans="1:7" x14ac:dyDescent="0.25">
      <c r="A12" s="8">
        <v>2014</v>
      </c>
      <c r="B12" s="8" t="s">
        <v>55</v>
      </c>
      <c r="C12" s="154">
        <v>1309875</v>
      </c>
      <c r="D12" s="154">
        <v>631053</v>
      </c>
      <c r="E12" s="154">
        <v>678822</v>
      </c>
      <c r="F12" s="7">
        <f t="shared" si="0"/>
        <v>-2.4499198465974287E-2</v>
      </c>
      <c r="G12" s="7">
        <f t="shared" si="1"/>
        <v>2.6353721321457305E-2</v>
      </c>
    </row>
    <row r="13" spans="1:7" x14ac:dyDescent="0.25">
      <c r="A13" s="8">
        <v>2014</v>
      </c>
      <c r="B13" s="8" t="s">
        <v>54</v>
      </c>
      <c r="C13" s="154">
        <v>1114203</v>
      </c>
      <c r="D13" s="154">
        <v>547229</v>
      </c>
      <c r="E13" s="154">
        <v>566974</v>
      </c>
      <c r="F13" s="7">
        <f t="shared" si="0"/>
        <v>-2.1244922181396241E-2</v>
      </c>
      <c r="G13" s="7">
        <f t="shared" si="1"/>
        <v>2.2011476929904943E-2</v>
      </c>
    </row>
    <row r="14" spans="1:7" x14ac:dyDescent="0.25">
      <c r="A14" s="8">
        <v>2014</v>
      </c>
      <c r="B14" s="8" t="s">
        <v>53</v>
      </c>
      <c r="C14" s="154">
        <v>875906</v>
      </c>
      <c r="D14" s="154">
        <v>433614</v>
      </c>
      <c r="E14" s="154">
        <v>442292</v>
      </c>
      <c r="F14" s="7">
        <f t="shared" si="0"/>
        <v>-1.6834078030886431E-2</v>
      </c>
      <c r="G14" s="7">
        <f t="shared" si="1"/>
        <v>1.7170981657503727E-2</v>
      </c>
    </row>
    <row r="15" spans="1:7" x14ac:dyDescent="0.25">
      <c r="A15" s="8">
        <v>2014</v>
      </c>
      <c r="B15" s="8" t="s">
        <v>52</v>
      </c>
      <c r="C15" s="154">
        <v>692358</v>
      </c>
      <c r="D15" s="154">
        <v>338817</v>
      </c>
      <c r="E15" s="154">
        <v>353541</v>
      </c>
      <c r="F15" s="7">
        <f t="shared" si="0"/>
        <v>-1.3153799960773517E-2</v>
      </c>
      <c r="G15" s="7">
        <f t="shared" si="1"/>
        <v>1.372542579602508E-2</v>
      </c>
    </row>
    <row r="16" spans="1:7" x14ac:dyDescent="0.25">
      <c r="A16" s="8">
        <v>2014</v>
      </c>
      <c r="B16" s="8" t="s">
        <v>51</v>
      </c>
      <c r="C16" s="154">
        <v>540840</v>
      </c>
      <c r="D16" s="154">
        <v>260693</v>
      </c>
      <c r="E16" s="154">
        <v>280147</v>
      </c>
      <c r="F16" s="7">
        <f t="shared" si="0"/>
        <v>-1.0120813221219509E-2</v>
      </c>
      <c r="G16" s="7">
        <f t="shared" si="1"/>
        <v>1.0876070556113827E-2</v>
      </c>
    </row>
    <row r="17" spans="1:7" x14ac:dyDescent="0.25">
      <c r="A17" s="8">
        <v>2014</v>
      </c>
      <c r="B17" s="8" t="s">
        <v>50</v>
      </c>
      <c r="C17" s="154">
        <v>399447</v>
      </c>
      <c r="D17" s="154">
        <v>189951</v>
      </c>
      <c r="E17" s="154">
        <v>209496</v>
      </c>
      <c r="F17" s="7">
        <f t="shared" si="0"/>
        <v>-7.374415853835227E-3</v>
      </c>
      <c r="G17" s="7">
        <f t="shared" si="1"/>
        <v>8.1332060569044903E-3</v>
      </c>
    </row>
    <row r="18" spans="1:7" x14ac:dyDescent="0.25">
      <c r="A18" s="8">
        <v>2014</v>
      </c>
      <c r="B18" s="8" t="s">
        <v>49</v>
      </c>
      <c r="C18" s="154">
        <v>291088</v>
      </c>
      <c r="D18" s="154">
        <v>135061</v>
      </c>
      <c r="E18" s="154">
        <v>156027</v>
      </c>
      <c r="F18" s="7">
        <f t="shared" si="0"/>
        <v>-5.2434363579809511E-3</v>
      </c>
      <c r="G18" s="7">
        <f t="shared" si="1"/>
        <v>6.0573936563974341E-3</v>
      </c>
    </row>
    <row r="19" spans="1:7" x14ac:dyDescent="0.25">
      <c r="A19" s="8">
        <v>2014</v>
      </c>
      <c r="B19" s="8" t="s">
        <v>48</v>
      </c>
      <c r="C19" s="154">
        <v>197852</v>
      </c>
      <c r="D19" s="154">
        <v>90463</v>
      </c>
      <c r="E19" s="154">
        <v>107389</v>
      </c>
      <c r="F19" s="7">
        <f t="shared" si="0"/>
        <v>-3.5120203704402512E-3</v>
      </c>
      <c r="G19" s="7">
        <f t="shared" si="1"/>
        <v>4.1691338509800488E-3</v>
      </c>
    </row>
    <row r="20" spans="1:7" x14ac:dyDescent="0.25">
      <c r="A20" s="8"/>
      <c r="B20" s="8" t="s">
        <v>47</v>
      </c>
      <c r="C20" s="8">
        <v>166231</v>
      </c>
      <c r="D20" s="8">
        <v>74091</v>
      </c>
      <c r="E20" s="8">
        <v>92140</v>
      </c>
      <c r="F20" s="7">
        <f t="shared" si="0"/>
        <v>-2.8764146807677025E-3</v>
      </c>
      <c r="G20" s="7">
        <f t="shared" si="1"/>
        <v>3.5771260839499545E-3</v>
      </c>
    </row>
    <row r="21" spans="1:7" x14ac:dyDescent="0.25">
      <c r="A21" s="8">
        <v>2014</v>
      </c>
      <c r="B21" s="8"/>
      <c r="C21" s="154"/>
      <c r="D21" s="154"/>
      <c r="E21" s="154"/>
      <c r="F21" s="7"/>
      <c r="G21" s="7"/>
    </row>
    <row r="22" spans="1:7" x14ac:dyDescent="0.25">
      <c r="A22" s="8">
        <v>2014</v>
      </c>
      <c r="B22" s="8"/>
      <c r="C22" s="154"/>
      <c r="D22" s="154"/>
      <c r="E22" s="154"/>
      <c r="F22" s="7"/>
      <c r="G22" s="7"/>
    </row>
    <row r="23" spans="1:7" x14ac:dyDescent="0.25">
      <c r="A23" s="8">
        <v>2014</v>
      </c>
      <c r="B23" s="8"/>
      <c r="C23" s="154"/>
      <c r="D23" s="154"/>
      <c r="E23" s="154"/>
      <c r="F23" s="7"/>
      <c r="G23" s="7"/>
    </row>
    <row r="24" spans="1:7" x14ac:dyDescent="0.25">
      <c r="A24" s="8">
        <v>2014</v>
      </c>
      <c r="B24" s="8"/>
      <c r="C24" s="154"/>
      <c r="D24" s="154"/>
      <c r="E24" s="154"/>
      <c r="F24" s="7"/>
      <c r="G24" s="7"/>
    </row>
    <row r="25" spans="1:7" x14ac:dyDescent="0.25">
      <c r="A25" s="8">
        <v>2014</v>
      </c>
      <c r="B25" s="8" t="s">
        <v>46</v>
      </c>
      <c r="C25" s="154">
        <v>25758108</v>
      </c>
      <c r="D25" s="154">
        <v>12709751</v>
      </c>
      <c r="E25" s="154">
        <v>13048357</v>
      </c>
      <c r="F25" s="7">
        <f t="shared" si="0"/>
        <v>-0.49342719581733252</v>
      </c>
      <c r="G25" s="7">
        <f t="shared" si="1"/>
        <v>0.50657280418266748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 Nima</cp:lastModifiedBy>
  <cp:lastPrinted>2014-12-15T15:02:16Z</cp:lastPrinted>
  <dcterms:created xsi:type="dcterms:W3CDTF">2014-07-09T20:40:55Z</dcterms:created>
  <dcterms:modified xsi:type="dcterms:W3CDTF">2015-04-01T18:58:55Z</dcterms:modified>
</cp:coreProperties>
</file>